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0การพัฒนาด้านพลังงา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<sst xmlns="http://schemas.openxmlformats.org/spreadsheetml/2006/main" count="32790" uniqueCount="15488">
  <si>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</si>
  <si>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</si>
  <si>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</si>
  <si>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</si>
  <si>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</si>
  <si>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</si>
  <si>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</si>
  <si>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</si>
  <si>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</si>
  <si>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</si>
  <si>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</si>
  <si>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</si>
  <si>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</si>
  <si>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</si>
  <si>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</si>
  <si>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</si>
  <si>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</si>
  <si>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</si>
  <si>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</si>
  <si>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</si>
  <si>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</si>
  <si>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</si>
  <si>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</si>
  <si>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</si>
  <si>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</si>
  <si>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</si>
  <si>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</si>
  <si>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</si>
  <si>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</si>
  <si>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</si>
  <si>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</si>
  <si>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</si>
  <si>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</si>
  <si>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</si>
  <si>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</si>
  <si>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</si>
  <si>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</si>
  <si>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</si>
  <si>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</si>
  <si>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</si>
  <si>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</si>
  <si>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</si>
  <si>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</si>
  <si>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</si>
  <si>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</si>
  <si>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</si>
  <si>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</si>
  <si>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</si>
  <si>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</si>
  <si>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</si>
  <si>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</si>
  <si>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</si>
  <si>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</si>
  <si>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</si>
  <si>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</si>
  <si>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</si>
  <si>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</si>
  <si>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</si>
  <si>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</si>
  <si>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</si>
  <si>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</si>
  <si>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</si>
  <si>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</si>
  <si>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</si>
  <si>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</si>
  <si>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</si>
  <si>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</si>
  <si>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</si>
  <si>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</si>
  <si>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</si>
  <si>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</si>
  <si>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</si>
  <si>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</si>
  <si>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</si>
  <si>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</si>
  <si>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</si>
  <si>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</si>
  <si>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</si>
  <si>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</si>
  <si>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</si>
  <si>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</si>
  <si>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</si>
  <si>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</si>
  <si>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</si>
  <si>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</si>
  <si>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</si>
  <si>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</si>
  <si>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</si>
  <si>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</si>
  <si>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</si>
  <si>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</si>
  <si>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</si>
  <si>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</si>
  <si>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</si>
  <si>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</si>
  <si>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</si>
  <si>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</si>
  <si>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</si>
  <si>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</si>
  <si>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</si>
  <si>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</si>
  <si>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</si>
  <si>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</si>
  <si>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</si>
  <si>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</si>
  <si>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</si>
  <si>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</si>
  <si>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</si>
  <si>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</si>
  <si>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</si>
  <si>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</si>
  <si>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</si>
  <si>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</si>
  <si>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</si>
  <si>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</si>
  <si>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</si>
  <si>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</si>
  <si>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</si>
  <si>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</si>
  <si>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</si>
  <si>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</si>
  <si>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</si>
  <si>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</si>
  <si>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</si>
  <si>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</si>
  <si>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</si>
  <si>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</si>
  <si>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</si>
  <si>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</si>
  <si>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</si>
  <si>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</si>
  <si>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</si>
  <si>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</si>
  <si>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</si>
  <si>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</si>
  <si>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</si>
  <si>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</si>
  <si>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</si>
  <si>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</si>
  <si>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</si>
  <si>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</si>
  <si>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</si>
  <si>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</si>
  <si>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</si>
  <si>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</si>
  <si>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</si>
  <si>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</si>
  <si>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</si>
  <si>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</si>
  <si>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</si>
  <si>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</si>
  <si>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</si>
  <si>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</si>
  <si>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</si>
  <si>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</si>
  <si>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</si>
  <si>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</si>
  <si>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</si>
  <si>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</si>
  <si>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</si>
  <si>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</si>
  <si>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</si>
  <si>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</si>
  <si>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</si>
  <si>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</si>
  <si>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</si>
  <si>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</si>
  <si>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</si>
  <si>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</si>
  <si>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</si>
  <si>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</si>
  <si>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</si>
  <si>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</si>
  <si>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</si>
  <si>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</si>
  <si>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</si>
  <si>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</si>
  <si>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</si>
  <si>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</si>
  <si>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</si>
  <si>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</si>
  <si>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</si>
  <si>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</si>
  <si>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</si>
  <si>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</si>
  <si>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</si>
  <si>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</si>
  <si>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</si>
  <si>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</si>
  <si>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</si>
  <si>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</si>
  <si>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</si>
  <si>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</si>
  <si>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</si>
  <si>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</si>
  <si>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</si>
  <si>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</si>
  <si>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</si>
  <si>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</si>
  <si>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</si>
  <si>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</si>
  <si>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</si>
  <si>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</si>
  <si>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</si>
  <si>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</si>
  <si>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</si>
  <si>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</si>
  <si>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</si>
  <si>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</si>
  <si>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</si>
  <si>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</si>
  <si>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</si>
  <si>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</si>
  <si>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</si>
  <si>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</si>
  <si>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</si>
  <si>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</si>
  <si>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</si>
  <si>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</si>
  <si>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</si>
  <si>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</si>
  <si>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</si>
  <si>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</si>
  <si>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</si>
  <si>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</si>
  <si>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</si>
  <si>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</si>
  <si>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</si>
  <si>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</si>
  <si>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</si>
  <si>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</si>
  <si>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</si>
  <si>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</si>
  <si>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</si>
  <si>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</si>
  <si>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</si>
  <si>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</si>
  <si>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</si>
  <si>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</si>
  <si>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</si>
  <si>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</si>
  <si>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</si>
  <si>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</si>
  <si>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</si>
  <si>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</si>
  <si>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</si>
  <si>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</si>
  <si>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</si>
  <si>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</si>
  <si>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</si>
  <si>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</si>
  <si>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</si>
  <si>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</si>
  <si>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</si>
  <si>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</si>
  <si>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</si>
  <si>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</si>
  <si>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</si>
  <si>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</si>
  <si>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</si>
  <si>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</si>
  <si>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</si>
  <si>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</si>
  <si>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</si>
  <si>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</si>
  <si>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</si>
  <si>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</si>
  <si>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</si>
  <si>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</si>
  <si>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</si>
  <si>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</si>
  <si>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</si>
  <si>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</si>
  <si>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</si>
  <si>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</si>
  <si>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</si>
  <si>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</si>
  <si>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</si>
  <si>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</si>
  <si>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</si>
  <si>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</si>
  <si>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</si>
  <si>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</si>
  <si>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</si>
  <si>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</si>
  <si>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</si>
  <si>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</si>
  <si>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</si>
  <si>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</si>
  <si>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</si>
  <si>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</si>
  <si>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</si>
  <si>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</si>
  <si>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</si>
  <si>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</si>
  <si>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</si>
  <si>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</si>
  <si>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</si>
  <si>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</si>
  <si>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</si>
  <si>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</si>
  <si>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</si>
  <si>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</si>
  <si>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</si>
  <si>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</si>
  <si>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</si>
  <si>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</si>
  <si>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</si>
  <si>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</si>
  <si>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</si>
  <si>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</si>
  <si>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</si>
  <si>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</si>
  <si>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</si>
  <si>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</si>
  <si>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</si>
  <si>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</si>
  <si>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</si>
  <si>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</si>
  <si>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</si>
  <si>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</si>
  <si>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</si>
  <si>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</si>
  <si>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</si>
  <si>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</si>
  <si>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</si>
  <si>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</si>
  <si>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</si>
  <si>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</si>
  <si>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</si>
  <si>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</si>
  <si>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</si>
  <si>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</si>
  <si>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</si>
  <si>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</si>
  <si>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</si>
  <si>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</si>
  <si>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</si>
  <si>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</si>
  <si>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</si>
  <si>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</si>
  <si>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</si>
  <si>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</si>
  <si>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</si>
  <si>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</si>
  <si>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</si>
  <si>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</si>
  <si>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</si>
  <si>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</si>
  <si>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</si>
  <si>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</si>
  <si>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</si>
  <si>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</si>
  <si>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</si>
  <si>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</si>
  <si>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</si>
  <si>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</si>
  <si>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</si>
  <si>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</si>
  <si>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</si>
  <si>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</si>
  <si>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</si>
  <si>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</si>
  <si>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</si>
  <si>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</si>
  <si>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</si>
  <si>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</si>
  <si>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</si>
  <si>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</si>
  <si>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</si>
  <si>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</si>
  <si>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</si>
  <si>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</si>
  <si>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</si>
  <si>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</si>
  <si>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</si>
  <si>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</si>
  <si>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</si>
  <si>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</si>
  <si>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</si>
  <si>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</si>
  <si>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</si>
  <si>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</si>
  <si>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</si>
  <si>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</si>
  <si>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</si>
  <si>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</si>
  <si>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</si>
  <si>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</si>
  <si>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</si>
  <si>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</si>
  <si>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</si>
  <si>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</si>
  <si>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</si>
  <si>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</si>
  <si>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</si>
  <si>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</si>
  <si>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</si>
  <si>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</si>
  <si>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</si>
  <si>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</si>
  <si>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</si>
  <si>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</si>
  <si>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</si>
  <si>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</si>
  <si>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</si>
  <si>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</si>
  <si>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</si>
  <si>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</si>
  <si>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</si>
  <si>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</si>
  <si>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</si>
  <si>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</si>
  <si>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</si>
  <si>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</si>
  <si>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</si>
  <si>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</si>
  <si>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</si>
  <si>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</si>
  <si>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</si>
  <si>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</si>
  <si>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</si>
  <si>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</si>
  <si>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</si>
  <si>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</si>
  <si>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</si>
  <si>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</si>
  <si>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</si>
  <si>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</si>
  <si>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</si>
  <si>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</si>
  <si>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</si>
  <si>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</si>
  <si>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</si>
  <si>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</si>
  <si>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</si>
  <si>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</si>
  <si>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</si>
  <si>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</si>
  <si>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</si>
  <si>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</si>
  <si>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</si>
  <si>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</si>
  <si>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</si>
  <si>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</si>
  <si>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</si>
  <si>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</si>
  <si>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</si>
  <si>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</si>
  <si>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</si>
  <si>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</si>
  <si>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</si>
  <si>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</si>
  <si>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</si>
  <si>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</si>
  <si>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</si>
  <si>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</si>
  <si>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</si>
  <si>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</si>
  <si>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</si>
  <si>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</si>
  <si>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</si>
  <si>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</si>
  <si>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</si>
  <si>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</si>
  <si>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</si>
  <si>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</si>
  <si>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</si>
  <si>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</si>
  <si>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</si>
  <si>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</si>
  <si>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</si>
  <si>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</si>
  <si>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</si>
  <si>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</si>
  <si>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</si>
  <si>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</si>
  <si>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</si>
  <si>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</si>
  <si>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</si>
  <si>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</si>
  <si>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</si>
  <si>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</si>
  <si>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</si>
  <si>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</si>
  <si>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</si>
  <si>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</si>
  <si>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</si>
  <si>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</si>
  <si>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</si>
  <si>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</si>
  <si>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</si>
  <si>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</si>
  <si>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</si>
  <si>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</si>
  <si>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</si>
  <si>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</si>
  <si>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</si>
  <si>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</si>
  <si>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</si>
  <si>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</si>
  <si>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</si>
  <si>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</si>
  <si>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</si>
  <si>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</si>
  <si>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</si>
  <si>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</si>
  <si>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</si>
  <si>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</si>
  <si>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</si>
  <si>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</si>
  <si>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</si>
  <si>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</si>
  <si>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</si>
  <si>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</si>
  <si>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</si>
  <si>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</si>
  <si>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</si>
  <si>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</si>
  <si>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</si>
  <si>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</si>
  <si>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</si>
  <si>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</si>
  <si>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</si>
  <si>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</si>
  <si>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</si>
  <si>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</si>
  <si>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</si>
  <si>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</si>
  <si>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</si>
  <si>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</si>
  <si>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</si>
  <si>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</si>
  <si>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</si>
  <si>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</si>
  <si>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</si>
  <si>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</si>
  <si>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</si>
  <si>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</si>
  <si>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</si>
  <si>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</si>
  <si>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</si>
  <si>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</si>
  <si>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</si>
  <si>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</si>
  <si>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</si>
  <si>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</si>
  <si>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</si>
  <si>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</si>
  <si>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</si>
  <si>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</si>
  <si>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</si>
  <si>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</si>
  <si>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</si>
  <si>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</si>
  <si>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</si>
  <si>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</si>
  <si>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</si>
  <si>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</si>
  <si>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</si>
  <si>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</si>
  <si>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</si>
  <si>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</si>
  <si>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</si>
  <si>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</si>
  <si>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</si>
  <si>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</si>
  <si>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</si>
  <si>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</si>
  <si>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</si>
  <si>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</si>
  <si>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</si>
  <si>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</si>
  <si>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</si>
  <si>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</si>
  <si>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</si>
  <si>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</si>
  <si>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</si>
  <si>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</si>
  <si>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</si>
  <si>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</si>
  <si>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</si>
  <si>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</si>
  <si>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</si>
  <si>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</si>
  <si>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</si>
  <si>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</si>
  <si>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</si>
  <si>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</si>
  <si>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</si>
  <si>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</si>
  <si>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</si>
  <si>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</si>
  <si>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</si>
  <si>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</si>
  <si>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</si>
  <si>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</si>
  <si>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</si>
  <si>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</si>
  <si>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</si>
  <si>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</si>
  <si>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</si>
  <si>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</si>
  <si>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</si>
  <si>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</si>
  <si>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</si>
  <si>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</si>
  <si>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</si>
  <si>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</si>
  <si>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</si>
  <si>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</si>
  <si>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</si>
  <si>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</si>
  <si>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</si>
  <si>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</si>
  <si>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</si>
  <si>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</si>
  <si>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</si>
  <si>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</si>
  <si>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</si>
  <si>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</si>
  <si>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</si>
  <si>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</si>
  <si>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</si>
  <si>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</si>
  <si>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</si>
  <si>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</si>
  <si>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</si>
  <si>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</si>
  <si>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</si>
  <si>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</si>
  <si>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</si>
  <si>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</si>
  <si>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</si>
  <si>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</si>
  <si>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</si>
  <si>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</si>
  <si>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</si>
  <si>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</si>
  <si>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</si>
  <si>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</si>
  <si>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</si>
  <si>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</si>
  <si>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</si>
  <si>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</si>
  <si>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</si>
  <si>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</si>
  <si>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</si>
  <si>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</si>
  <si>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</si>
  <si>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</si>
  <si>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</si>
  <si>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</si>
  <si>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</si>
  <si>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</si>
  <si>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</si>
  <si>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</si>
  <si>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</si>
  <si>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</si>
  <si>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</si>
  <si>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</si>
  <si>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</si>
  <si>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</si>
  <si>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</si>
  <si>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</si>
  <si>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</si>
  <si>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</si>
  <si>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</si>
  <si>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</si>
  <si>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</si>
  <si>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</si>
  <si>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</si>
  <si>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</si>
  <si>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</si>
  <si>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</si>
  <si>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</si>
  <si>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</si>
  <si>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</si>
  <si>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</si>
  <si>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</si>
  <si>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</si>
  <si>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</si>
  <si>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</si>
  <si>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</si>
  <si>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</si>
  <si>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</si>
  <si>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</si>
  <si>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</si>
  <si>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</si>
  <si>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</si>
  <si>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</si>
  <si>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</si>
  <si>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</si>
  <si>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</si>
  <si>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</si>
  <si>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</si>
  <si>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</si>
  <si>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</si>
  <si>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</si>
  <si>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</si>
  <si>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</si>
  <si>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</si>
  <si>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</si>
  <si>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</si>
  <si>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</si>
  <si>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</si>
  <si>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</si>
  <si>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</si>
  <si>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</si>
  <si>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</si>
  <si>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</si>
  <si>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</si>
  <si>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</si>
  <si>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</si>
  <si>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</si>
  <si>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</si>
  <si>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</si>
  <si>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</si>
  <si>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</si>
  <si>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</si>
  <si>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</si>
  <si>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</si>
  <si>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</si>
  <si>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</si>
  <si>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</si>
  <si>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</si>
  <si>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</si>
  <si>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</si>
  <si>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</si>
  <si>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</si>
  <si>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</si>
  <si>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</si>
  <si>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</si>
  <si>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</si>
  <si>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</si>
  <si>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</si>
  <si>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</si>
  <si>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</si>
  <si>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</si>
  <si>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</si>
  <si>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</si>
  <si>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</si>
  <si>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</si>
  <si>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</si>
  <si>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</si>
  <si>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</si>
  <si>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</si>
  <si>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</si>
  <si>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</si>
  <si>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</si>
  <si>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</si>
  <si>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</si>
  <si>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</si>
  <si>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</si>
  <si>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</si>
  <si>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</si>
  <si>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</si>
  <si>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</si>
  <si>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</si>
  <si>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</si>
  <si>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</si>
  <si>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</si>
  <si>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</si>
  <si>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</si>
  <si>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</si>
  <si>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</si>
  <si>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</si>
  <si>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</si>
  <si>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</si>
  <si>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</si>
  <si>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</si>
  <si>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</si>
  <si>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</si>
  <si>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</si>
  <si>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</si>
  <si>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</si>
  <si>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</si>
  <si>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</si>
  <si>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</si>
  <si>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</si>
  <si>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</si>
  <si>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</si>
  <si>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</si>
  <si>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</si>
  <si>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</si>
  <si>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</si>
  <si>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</si>
  <si>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</si>
  <si>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</si>
  <si>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</si>
  <si>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</si>
  <si>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</si>
  <si>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</si>
  <si>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</si>
  <si>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</si>
  <si>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</si>
  <si>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</si>
  <si>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</si>
  <si>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</si>
  <si>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</si>
  <si>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</si>
  <si>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</si>
  <si>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</si>
  <si>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</si>
  <si>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</si>
  <si>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</si>
  <si>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</si>
  <si>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</si>
  <si>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</si>
  <si>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</si>
  <si>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</si>
  <si>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</si>
  <si>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</si>
  <si>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</si>
  <si>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</si>
  <si>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</si>
  <si>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</si>
  <si>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</si>
  <si>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</si>
  <si>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</si>
  <si>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</si>
  <si>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</si>
  <si>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</si>
  <si>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</si>
  <si>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</si>
  <si>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</si>
  <si>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</si>
  <si>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</si>
  <si>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</si>
  <si>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</si>
  <si>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</si>
  <si>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</si>
  <si>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</si>
  <si>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</si>
  <si>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</si>
  <si>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</si>
  <si>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</si>
  <si>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</si>
  <si>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</si>
  <si>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</si>
  <si>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</si>
  <si>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</si>
  <si>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</si>
  <si>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</si>
  <si>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</si>
  <si>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</si>
  <si>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</si>
  <si>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</si>
  <si>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</si>
  <si>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</si>
  <si>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</si>
  <si>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</si>
  <si>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</si>
  <si>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</si>
  <si>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</si>
  <si>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</si>
  <si>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</si>
  <si>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</si>
  <si>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</si>
  <si>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</si>
  <si>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</si>
  <si>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</si>
  <si>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</si>
  <si>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</si>
  <si>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</si>
  <si>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</si>
  <si>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</si>
  <si>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</si>
  <si>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</si>
  <si>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</si>
  <si>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</si>
  <si>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</si>
  <si>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</si>
  <si>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</si>
  <si>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</si>
  <si>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</si>
  <si>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</si>
  <si>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</si>
  <si>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</si>
  <si>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</si>
  <si>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</si>
  <si>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</si>
  <si>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</si>
  <si>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</si>
  <si>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</si>
  <si>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</si>
  <si>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</si>
  <si>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</si>
  <si>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</si>
  <si>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</si>
  <si>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</si>
  <si>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</si>
  <si>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</si>
  <si>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</si>
  <si>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</si>
  <si>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</si>
  <si>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</si>
  <si>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</si>
  <si>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</si>
  <si>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</si>
  <si>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</si>
  <si>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</si>
  <si>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</si>
  <si>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</si>
  <si>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</si>
  <si>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</si>
  <si>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</si>
  <si>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</si>
  <si>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</si>
  <si>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</si>
  <si>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</si>
  <si>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</si>
  <si>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</si>
  <si>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</si>
  <si>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</si>
  <si>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</si>
  <si>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</si>
  <si>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</si>
  <si>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</si>
  <si>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</si>
  <si>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</si>
  <si>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</si>
  <si>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</si>
  <si>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</si>
  <si>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</si>
  <si>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</si>
  <si>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</si>
  <si>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</si>
  <si>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</si>
  <si>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</si>
  <si>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</si>
  <si>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</si>
  <si>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</si>
  <si>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</si>
  <si>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</si>
  <si>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</si>
  <si>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</si>
  <si>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</si>
  <si>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</si>
  <si>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</si>
  <si>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</si>
  <si>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</si>
  <si>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</si>
  <si>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</si>
  <si>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</si>
  <si>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</si>
  <si>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</si>
  <si>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</si>
  <si>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</si>
  <si>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</si>
  <si>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</si>
  <si>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</si>
  <si>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</si>
  <si>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</si>
  <si>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</si>
  <si>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</si>
  <si>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</si>
  <si>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</si>
  <si>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</si>
  <si>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</si>
  <si>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</si>
  <si>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</si>
  <si>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</si>
  <si>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</si>
  <si>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</si>
  <si>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</si>
  <si>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</si>
  <si>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</si>
  <si>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</si>
  <si>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</si>
  <si>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</si>
  <si>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</si>
  <si>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</si>
  <si>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</si>
  <si>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</si>
  <si>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</si>
  <si>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</si>
  <si>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</si>
  <si>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</si>
  <si>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</si>
  <si>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</si>
  <si>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</si>
  <si>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</si>
  <si>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</si>
  <si>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</si>
  <si>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</si>
  <si>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</si>
  <si>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</si>
  <si>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</si>
  <si>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</si>
  <si>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</si>
  <si>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</si>
  <si>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</si>
  <si>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</si>
  <si>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</si>
  <si>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</si>
  <si>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</si>
  <si>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</si>
  <si>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</si>
  <si>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</si>
  <si>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</si>
  <si>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</si>
  <si>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</si>
  <si>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</si>
  <si>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</si>
  <si>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</si>
  <si>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</si>
  <si>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</si>
  <si>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</si>
  <si>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</si>
  <si>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</si>
  <si>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</si>
  <si>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</si>
  <si>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</si>
  <si>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</si>
  <si>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</si>
  <si>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</si>
  <si>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</si>
  <si>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</si>
  <si>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</si>
  <si>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</si>
  <si>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</si>
  <si>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</si>
  <si>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</si>
  <si>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</si>
  <si>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</si>
  <si>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</si>
  <si>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</si>
  <si>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</si>
  <si>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</si>
  <si>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</si>
  <si>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</si>
  <si>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</si>
  <si>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</si>
  <si>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</si>
  <si>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</si>
  <si>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</si>
  <si>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</si>
  <si>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</si>
  <si>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</si>
  <si>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</si>
  <si>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</si>
  <si>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</si>
  <si>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</si>
  <si>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</si>
  <si>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</si>
  <si>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</si>
  <si>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</si>
  <si>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</si>
  <si>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</si>
  <si>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</si>
  <si>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</si>
  <si>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</si>
  <si>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</si>
  <si>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</si>
  <si>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</si>
  <si>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</si>
  <si>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</si>
  <si>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</si>
  <si>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</si>
  <si>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</si>
  <si>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</si>
  <si>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</si>
  <si>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</si>
  <si>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</si>
  <si>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</si>
  <si>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</si>
  <si>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</si>
  <si>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</si>
  <si>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</si>
  <si>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</si>
  <si>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</si>
  <si>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</si>
  <si>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</si>
  <si>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</si>
  <si>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</si>
  <si>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</si>
  <si>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</si>
  <si>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</si>
  <si>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</si>
  <si>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</si>
  <si>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</si>
  <si>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</si>
  <si>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</si>
  <si>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</si>
  <si>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</si>
  <si>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</si>
  <si>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</si>
  <si>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</si>
  <si>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</si>
  <si>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</si>
  <si>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</si>
  <si>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</si>
  <si>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</si>
  <si>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</si>
  <si>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</si>
  <si>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</si>
  <si>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</si>
  <si>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</si>
  <si>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</si>
  <si>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</si>
  <si>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</si>
  <si>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</si>
  <si>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</si>
  <si>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</si>
  <si>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</si>
  <si>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</si>
  <si>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</si>
  <si>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</si>
  <si>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</si>
  <si>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</si>
  <si>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</si>
  <si>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</si>
  <si>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</si>
  <si>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</si>
  <si>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</si>
  <si>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</si>
  <si>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</si>
  <si>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</si>
  <si>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</si>
  <si>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</si>
  <si>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</si>
  <si>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</si>
  <si>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</si>
  <si>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</si>
  <si>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</si>
  <si>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</si>
  <si>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</si>
  <si>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</si>
  <si>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</si>
  <si>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</si>
  <si>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</si>
  <si>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</si>
  <si>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</si>
  <si>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</si>
  <si>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</si>
  <si>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</si>
  <si>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</si>
  <si>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</si>
  <si>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</si>
  <si>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</si>
  <si>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</si>
  <si>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</si>
  <si>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</si>
  <si>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</si>
  <si>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</si>
  <si>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</si>
  <si>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</si>
  <si>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</si>
  <si>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</si>
  <si>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</si>
  <si>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</si>
  <si>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</si>
  <si>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</si>
  <si>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</si>
  <si>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</si>
  <si>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</si>
  <si>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</si>
  <si>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</si>
  <si>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</si>
  <si>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</si>
  <si>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</si>
  <si>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</si>
  <si>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</si>
  <si>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</si>
  <si>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</si>
  <si>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</si>
  <si>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</si>
  <si>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</si>
  <si>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</si>
  <si>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</si>
  <si>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</si>
  <si>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</si>
  <si>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</si>
  <si>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</si>
  <si>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</si>
  <si>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</si>
  <si>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</si>
  <si>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</si>
  <si>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</si>
  <si>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</si>
  <si>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</si>
  <si>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</si>
  <si>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</si>
  <si>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</si>
  <si>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</si>
  <si>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</si>
  <si>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</si>
  <si>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</si>
  <si>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</si>
  <si>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</si>
  <si>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</si>
  <si>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</si>
  <si>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</si>
  <si>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</si>
  <si>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</si>
  <si>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</si>
  <si>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</si>
  <si>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</si>
  <si>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</si>
  <si>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</si>
  <si>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</si>
  <si>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</si>
  <si>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</si>
  <si>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</si>
  <si>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</si>
  <si>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</si>
  <si>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</si>
  <si>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</si>
  <si>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</si>
  <si>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</si>
  <si>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</si>
  <si>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</si>
  <si>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</si>
  <si>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</si>
  <si>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</si>
  <si>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</si>
  <si>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</si>
  <si>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</si>
  <si>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</si>
  <si>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</si>
  <si>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</si>
  <si>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</si>
  <si>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</si>
  <si>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</si>
  <si>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</si>
  <si>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</si>
  <si>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</si>
  <si>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</si>
  <si>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</si>
  <si>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</si>
  <si>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</si>
  <si>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</si>
  <si>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</si>
  <si>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</si>
  <si>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</si>
  <si>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</si>
  <si>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</si>
  <si>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</si>
  <si>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</si>
  <si>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</si>
  <si>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</si>
  <si>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</si>
  <si>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</si>
  <si>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</si>
  <si>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</si>
  <si>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</si>
  <si>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</si>
  <si>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</si>
  <si>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</si>
  <si>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</si>
  <si>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</si>
  <si>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</si>
  <si>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</si>
  <si>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</si>
  <si>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</si>
  <si>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</si>
  <si>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</si>
  <si>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</si>
  <si>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</si>
  <si>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</si>
  <si>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</si>
  <si>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</si>
  <si>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</si>
  <si>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</si>
  <si>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</si>
  <si>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</si>
  <si>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</si>
  <si>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</si>
  <si>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</si>
  <si>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</si>
  <si>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</si>
  <si>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</si>
  <si>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</si>
  <si>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</si>
  <si>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</si>
  <si>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</si>
  <si>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</si>
  <si>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</si>
  <si>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</si>
  <si>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</si>
  <si>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</si>
  <si>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</si>
  <si>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</si>
  <si>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</si>
  <si>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</si>
  <si>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</si>
  <si>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</si>
  <si>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</si>
  <si>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</si>
  <si>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</si>
  <si>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</si>
  <si>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</si>
  <si>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</si>
  <si>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</si>
  <si>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</si>
  <si>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</si>
  <si>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</si>
  <si>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</si>
  <si>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</si>
  <si>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</si>
  <si>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</si>
  <si>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</si>
  <si>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</si>
  <si>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</si>
  <si>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</si>
  <si>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</si>
  <si>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</si>
  <si>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</si>
  <si>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</si>
  <si>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</si>
  <si>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</si>
  <si>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</si>
  <si>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</si>
  <si>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</si>
  <si>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</si>
  <si>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</si>
  <si>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</si>
  <si>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</si>
  <si>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</si>
  <si>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</si>
  <si>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</si>
  <si>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</si>
  <si>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</si>
  <si>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</si>
  <si>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</si>
  <si>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</si>
  <si>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</si>
  <si>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</si>
  <si>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</si>
  <si>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</si>
  <si>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</si>
  <si>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</si>
  <si>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</si>
  <si>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</si>
  <si>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</si>
  <si>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</si>
  <si>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</si>
  <si>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</si>
  <si>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</si>
  <si>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</si>
  <si>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</si>
  <si>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</si>
  <si>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</si>
  <si>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</si>
  <si>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</si>
  <si>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</si>
  <si>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</si>
  <si>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</si>
  <si>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</si>
  <si>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</si>
  <si>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</si>
  <si>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</si>
  <si>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</si>
  <si>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</si>
  <si>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</si>
  <si>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</si>
  <si>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</si>
  <si>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</si>
  <si>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</si>
  <si>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</si>
  <si>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</si>
  <si>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</si>
  <si>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</si>
  <si>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</si>
  <si>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</si>
  <si>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</si>
  <si>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</si>
  <si>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</si>
  <si>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</si>
  <si>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</si>
  <si>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</si>
  <si>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</si>
  <si>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</si>
  <si>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</si>
  <si>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</si>
  <si>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</si>
  <si>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</si>
  <si>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</si>
  <si>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</si>
  <si>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</si>
  <si>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</si>
  <si>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</si>
  <si>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</si>
  <si>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</si>
  <si>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</si>
  <si>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</si>
  <si>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</si>
  <si>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</si>
  <si>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</si>
  <si>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</si>
  <si>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</si>
  <si>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</si>
  <si>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</si>
  <si>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</si>
  <si>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</si>
  <si>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</si>
  <si>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</si>
  <si>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</si>
  <si>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</si>
  <si>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</si>
  <si>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</si>
  <si>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</si>
  <si>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</si>
  <si>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</si>
  <si>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</si>
  <si>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</si>
  <si>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</si>
  <si>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</si>
  <si>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</si>
  <si>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</si>
  <si>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</si>
  <si>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</si>
  <si>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</si>
  <si>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</si>
  <si>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</si>
  <si>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</si>
  <si>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</si>
  <si>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</si>
  <si>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</si>
  <si>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</si>
  <si>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</si>
  <si>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</si>
  <si>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</si>
  <si>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</si>
  <si>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</si>
  <si>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</si>
  <si>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</si>
  <si>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</si>
  <si>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</si>
  <si>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</si>
  <si>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</si>
  <si>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</si>
  <si>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</si>
  <si>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</si>
  <si>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</si>
  <si>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</si>
  <si>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</si>
  <si>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</si>
  <si>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</si>
  <si>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</si>
  <si>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</si>
  <si>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</si>
  <si>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</si>
  <si>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</si>
  <si>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</si>
  <si>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</si>
  <si>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</si>
  <si>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</si>
  <si>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</si>
  <si>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</si>
  <si>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</si>
  <si>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</si>
  <si>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</si>
  <si>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</si>
  <si>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</si>
  <si>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</si>
  <si>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</si>
  <si>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</si>
  <si>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</si>
  <si>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</si>
  <si>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</si>
  <si>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</si>
  <si>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</si>
  <si>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</si>
  <si>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</si>
  <si>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</si>
  <si>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</si>
  <si>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</si>
  <si>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</si>
  <si>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</si>
  <si>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</si>
  <si>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</si>
  <si>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</si>
  <si>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</si>
  <si>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</si>
  <si>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</si>
  <si>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</si>
  <si>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</si>
  <si>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</si>
  <si>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</si>
  <si>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</si>
  <si>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</si>
  <si>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</si>
  <si>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</si>
  <si>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</si>
  <si>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</si>
  <si>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</si>
  <si>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</si>
  <si>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</si>
  <si>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</si>
  <si>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</si>
  <si>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</si>
  <si>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</si>
  <si>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</si>
  <si>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</si>
  <si>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</si>
  <si>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</si>
  <si>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</si>
  <si>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</si>
  <si>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</si>
  <si>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</si>
  <si>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</si>
  <si>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</si>
  <si>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</si>
  <si>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</si>
  <si>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</si>
  <si>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</si>
  <si>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</si>
  <si>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</si>
  <si>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</si>
  <si>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</si>
  <si>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</si>
  <si>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</si>
  <si>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</si>
  <si>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</si>
  <si>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</si>
  <si>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</si>
  <si>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</si>
  <si>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</si>
  <si>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</si>
  <si>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</si>
  <si>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</si>
  <si>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</si>
  <si>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</si>
  <si>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</si>
  <si>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</si>
  <si>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</si>
  <si>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</si>
  <si>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</si>
  <si>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</si>
  <si>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</si>
  <si>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</si>
  <si>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</si>
  <si>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</si>
  <si>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</si>
  <si>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</si>
  <si>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</si>
  <si>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</si>
  <si>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</si>
  <si>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</si>
  <si>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</si>
  <si>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</si>
  <si>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</si>
  <si>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</si>
  <si>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</si>
  <si>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</si>
  <si>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</si>
  <si>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</si>
  <si>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</si>
  <si>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</si>
  <si>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</si>
  <si>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</si>
  <si>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</si>
  <si>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</si>
  <si>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</si>
  <si>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</si>
  <si>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</si>
  <si>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</si>
  <si>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</si>
  <si>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</si>
  <si>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</si>
  <si>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</si>
  <si>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</si>
  <si>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</si>
  <si>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</si>
  <si>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</si>
  <si>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</si>
  <si>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</si>
  <si>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</si>
  <si>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</si>
  <si>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</si>
  <si>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</si>
  <si>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</si>
  <si>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</si>
  <si>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</si>
  <si>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</si>
  <si>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</si>
  <si>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</si>
  <si>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</si>
  <si>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</si>
  <si>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</si>
  <si>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</si>
  <si>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</si>
  <si>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</si>
  <si>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</si>
  <si>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</si>
  <si>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</si>
  <si>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</si>
  <si>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</si>
  <si>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</si>
  <si>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</si>
  <si>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</si>
  <si>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</si>
  <si>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</si>
  <si>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</si>
  <si>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</si>
  <si>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</si>
  <si>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</si>
  <si>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</si>
  <si>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</si>
  <si>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</si>
  <si>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</si>
  <si>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</si>
  <si>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</si>
  <si>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</si>
  <si>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</si>
  <si>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</si>
  <si>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</si>
  <si>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</si>
  <si>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</si>
  <si>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</si>
  <si>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</si>
  <si>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</si>
  <si>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</si>
  <si>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</si>
  <si>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</si>
  <si>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</si>
  <si>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</si>
  <si>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</si>
  <si>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</si>
  <si>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</si>
  <si>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</si>
  <si>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</si>
  <si>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</si>
  <si>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</si>
  <si>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</si>
  <si>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</si>
  <si>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</si>
  <si>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</si>
  <si>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</si>
  <si>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</si>
  <si>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</si>
  <si>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</si>
  <si>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</si>
  <si>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</si>
  <si>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</si>
  <si>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</si>
  <si>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</si>
  <si>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</si>
  <si>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</si>
  <si>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</si>
  <si>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</si>
  <si>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</si>
  <si>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</si>
  <si>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</si>
  <si>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</si>
  <si>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</si>
  <si>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</si>
  <si>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</si>
  <si>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</si>
  <si>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</si>
  <si>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</si>
  <si>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</si>
  <si>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</si>
  <si>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</si>
  <si>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</si>
  <si>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</si>
  <si>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</si>
  <si>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</si>
  <si>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</si>
  <si>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</si>
  <si>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</si>
  <si>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</si>
  <si>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</si>
  <si>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</si>
  <si>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</si>
  <si>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</si>
  <si>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</si>
  <si>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</si>
  <si>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</si>
  <si>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</si>
  <si>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</si>
  <si>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</si>
  <si>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</si>
  <si>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</si>
  <si>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</si>
  <si>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</si>
  <si>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</si>
  <si>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</si>
  <si>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</si>
  <si>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</si>
  <si>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</si>
  <si>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</si>
  <si>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</si>
  <si>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</si>
  <si>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</si>
  <si>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</si>
  <si>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</si>
  <si>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</si>
  <si>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</si>
  <si>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</si>
  <si>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</si>
  <si>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</si>
  <si>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</si>
  <si>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</si>
  <si>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</si>
  <si>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</si>
  <si>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</si>
  <si>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</si>
  <si>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</si>
  <si>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</si>
  <si>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</si>
  <si>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</si>
  <si>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</si>
  <si>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</si>
  <si>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</si>
  <si>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</si>
  <si>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</si>
  <si>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</si>
  <si>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</si>
  <si>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</si>
  <si>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</si>
  <si>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</si>
  <si>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</si>
  <si>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</si>
  <si>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</si>
  <si>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</si>
  <si>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</si>
  <si>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</si>
  <si>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</si>
  <si>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</si>
  <si>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</si>
  <si>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</si>
  <si>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</si>
  <si>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</si>
  <si>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</si>
  <si>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</si>
  <si>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</si>
  <si>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</si>
  <si>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</si>
  <si>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</si>
  <si>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</si>
  <si>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</si>
  <si>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</si>
  <si>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</si>
  <si>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</si>
  <si>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</si>
  <si>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</si>
  <si>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</si>
  <si>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</si>
  <si>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</si>
  <si>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</si>
  <si>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</si>
  <si>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</si>
  <si>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</si>
  <si>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</si>
  <si>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</si>
  <si>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</si>
  <si>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</si>
  <si>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</si>
  <si>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</si>
  <si>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</si>
  <si>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</si>
  <si>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</si>
  <si>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</si>
  <si>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</si>
  <si>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</si>
  <si>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</si>
  <si>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</si>
  <si>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</si>
  <si>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</si>
  <si>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</si>
  <si>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</si>
  <si>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</si>
  <si>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</si>
  <si>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</si>
  <si>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</si>
  <si>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</si>
  <si>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</si>
  <si>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</si>
  <si>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</si>
  <si>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</si>
  <si>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</si>
  <si>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</si>
  <si>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</si>
  <si>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</si>
  <si>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</si>
  <si>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</si>
  <si>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</si>
  <si>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</si>
  <si>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</si>
  <si>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</si>
  <si>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</si>
  <si>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</si>
  <si>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</si>
  <si>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</si>
  <si>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</si>
  <si>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</si>
  <si>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</si>
  <si>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</si>
  <si>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</si>
  <si>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</si>
  <si>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</si>
  <si>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</si>
  <si>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</si>
  <si>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</si>
  <si>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</si>
  <si>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</si>
  <si>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</si>
  <si>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</si>
  <si>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</si>
  <si>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</si>
  <si>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</si>
  <si>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</si>
  <si>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</si>
  <si>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</si>
  <si>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</si>
  <si>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</si>
  <si>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</si>
  <si>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</si>
  <si>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</si>
  <si>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</si>
  <si>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</si>
  <si>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</si>
  <si>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</si>
  <si>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</si>
  <si>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</si>
  <si>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</si>
  <si>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</si>
  <si>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</si>
  <si>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</si>
  <si>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</si>
  <si>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</si>
  <si>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</si>
  <si>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</si>
  <si>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</si>
  <si>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</si>
  <si>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</si>
  <si>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</si>
  <si>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</si>
  <si>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</si>
  <si>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</si>
  <si>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</si>
  <si>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</si>
  <si>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</si>
  <si>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</si>
  <si>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</si>
  <si>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</si>
  <si>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</si>
  <si>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</si>
  <si>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</si>
  <si>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</si>
  <si>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</si>
  <si>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</si>
  <si>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</si>
  <si>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</si>
  <si>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</si>
  <si>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</si>
  <si>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</si>
  <si>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</si>
  <si>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</si>
  <si>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</si>
  <si>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</si>
  <si>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</si>
  <si>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</si>
  <si>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</si>
  <si>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</si>
  <si>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</si>
  <si>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</si>
  <si>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</si>
  <si>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</si>
  <si>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</si>
  <si>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</si>
  <si>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</si>
  <si>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</si>
  <si>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</si>
  <si>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</si>
  <si>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</si>
  <si>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</si>
  <si>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</si>
  <si>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</si>
  <si>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</si>
  <si>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</si>
  <si>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</si>
  <si>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</si>
  <si>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</si>
  <si>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</si>
  <si>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</si>
  <si>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</si>
  <si>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</si>
  <si>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</si>
  <si>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</si>
  <si>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</si>
  <si>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</si>
  <si>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</si>
  <si>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</si>
  <si>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</si>
  <si>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</si>
  <si>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</si>
  <si>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</si>
  <si>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</si>
  <si>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</si>
  <si>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</si>
  <si>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</si>
  <si>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</si>
  <si>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</si>
  <si>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</si>
  <si>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</si>
  <si>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</si>
  <si>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</si>
  <si>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</si>
  <si>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</si>
  <si>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</si>
  <si>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</si>
  <si>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</si>
  <si>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</si>
  <si>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</si>
  <si>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</si>
  <si>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</si>
  <si>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</si>
  <si>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</si>
  <si>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</si>
  <si>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</si>
  <si>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</si>
  <si>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</si>
  <si>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</si>
  <si>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</si>
  <si>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</si>
  <si>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</si>
  <si>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</si>
  <si>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</si>
  <si>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</si>
  <si>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</si>
  <si>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</si>
  <si>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</si>
  <si>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</si>
  <si>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</si>
  <si>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</si>
  <si>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</si>
  <si>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</si>
  <si>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</si>
  <si>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</si>
  <si>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</si>
  <si>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</si>
  <si>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</si>
  <si>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</si>
  <si>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</si>
  <si>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</si>
  <si>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</si>
  <si>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</si>
  <si>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</si>
  <si>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</si>
  <si>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</si>
  <si>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</si>
  <si>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</si>
  <si>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</si>
  <si>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</si>
  <si>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</si>
  <si>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</si>
  <si>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</si>
  <si>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</si>
  <si>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</si>
  <si>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</si>
  <si>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</si>
  <si>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</si>
  <si>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</si>
  <si>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</si>
  <si>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</si>
  <si>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</si>
  <si>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</si>
  <si>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</si>
  <si>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</si>
  <si>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</si>
  <si>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</si>
  <si>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</si>
  <si>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</si>
  <si>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</si>
  <si>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</si>
  <si>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</si>
  <si>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</si>
  <si>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</si>
  <si>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</si>
  <si>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</si>
  <si>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</si>
  <si>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</si>
  <si>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</si>
  <si>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</si>
  <si>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</si>
  <si>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</si>
  <si>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</si>
  <si>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</si>
  <si>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</si>
  <si>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</si>
  <si>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</si>
  <si>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</si>
  <si>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</si>
  <si>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</si>
  <si>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</si>
  <si>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</si>
  <si>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</si>
  <si>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</si>
  <si>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</si>
  <si>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</si>
  <si>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</si>
  <si>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</si>
  <si>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</si>
  <si>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</si>
  <si>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</si>
  <si>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</si>
  <si>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</si>
  <si>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</si>
  <si>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</si>
  <si>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</si>
  <si>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</si>
  <si>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</si>
  <si>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</si>
  <si>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</si>
  <si>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</si>
  <si>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</si>
  <si>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</si>
  <si>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</si>
  <si>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</si>
  <si>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</si>
  <si>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</si>
  <si>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</si>
  <si>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</si>
  <si>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</si>
  <si>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</si>
  <si>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</si>
  <si>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</si>
  <si>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</si>
  <si>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</si>
  <si>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</si>
  <si>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</si>
  <si>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</si>
  <si>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</si>
  <si>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</si>
  <si>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</si>
  <si>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</si>
  <si>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</si>
  <si>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</si>
  <si>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</si>
  <si>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</si>
  <si>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</si>
  <si>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</si>
  <si>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</si>
  <si>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</si>
  <si>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</si>
  <si>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</si>
  <si>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</si>
  <si>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</si>
  <si>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</si>
  <si>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</si>
  <si>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</si>
  <si>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</si>
  <si>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</si>
  <si>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</si>
  <si>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</si>
  <si>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</si>
  <si>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</si>
  <si>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</si>
  <si>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</si>
  <si>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</si>
  <si>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</si>
  <si>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</si>
  <si>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</si>
  <si>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</si>
  <si>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</si>
  <si>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</si>
  <si>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</si>
  <si>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</si>
  <si>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</si>
  <si>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</si>
  <si>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</si>
  <si>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</si>
  <si>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</si>
  <si>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</si>
  <si>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</si>
  <si>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</si>
  <si>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</si>
  <si>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</si>
  <si>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</si>
  <si>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</si>
  <si>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</si>
  <si>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</si>
  <si>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</si>
  <si>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</si>
  <si>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</si>
  <si>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</si>
  <si>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</si>
  <si>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</si>
  <si>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</si>
  <si>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</si>
  <si>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</si>
  <si>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</si>
  <si>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</si>
  <si>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</si>
  <si>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</si>
  <si>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</si>
  <si>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</si>
  <si>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</si>
  <si>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</si>
  <si>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</si>
  <si>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</si>
  <si>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</si>
  <si>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</si>
  <si>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</si>
  <si>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</si>
  <si>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</si>
  <si>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</si>
  <si>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</si>
  <si>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</si>
  <si>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</si>
  <si>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</si>
  <si>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</si>
  <si>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</si>
  <si>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</si>
  <si>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</si>
  <si>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</si>
  <si>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</si>
  <si>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</si>
  <si>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</si>
  <si>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</si>
  <si>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</si>
  <si>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</si>
  <si>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</si>
  <si>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</si>
  <si>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</si>
  <si>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</si>
  <si>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</si>
  <si>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</si>
  <si>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</si>
  <si>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</si>
  <si>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</si>
  <si>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</si>
  <si>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</si>
  <si>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</si>
  <si>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</si>
  <si>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</si>
  <si>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</si>
  <si>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</si>
  <si>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</si>
  <si>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</si>
  <si>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</si>
  <si>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</si>
  <si>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</si>
  <si>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</si>
  <si>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</si>
  <si>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</si>
  <si>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</si>
  <si>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</si>
  <si>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</si>
  <si>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</si>
  <si>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</si>
  <si>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</si>
  <si>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</si>
  <si>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</si>
  <si>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</si>
  <si>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</si>
  <si>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</si>
  <si>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</si>
  <si>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</si>
  <si>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</si>
  <si>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</si>
  <si>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</si>
  <si>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</si>
  <si>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</si>
  <si>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</si>
  <si>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</si>
  <si>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</si>
  <si>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</si>
  <si>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</si>
  <si>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</si>
  <si>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</si>
  <si>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</si>
  <si>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</si>
  <si>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</si>
  <si>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</si>
  <si>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</si>
  <si>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</si>
  <si>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</si>
  <si>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</si>
  <si>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</si>
  <si>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</si>
  <si>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</si>
  <si>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</si>
  <si>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</si>
  <si>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</si>
  <si>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</si>
  <si>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</si>
  <si>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</si>
  <si>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</si>
  <si>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</si>
  <si>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</si>
  <si>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</si>
  <si>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</si>
  <si>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</si>
  <si>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</si>
  <si>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</si>
  <si>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</si>
  <si>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</si>
  <si>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</si>
  <si>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</si>
  <si>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</si>
  <si>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</si>
  <si>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</si>
  <si>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</si>
  <si>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</si>
  <si>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</si>
  <si>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</si>
  <si>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</si>
  <si>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</si>
  <si>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</si>
  <si>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</si>
  <si>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</si>
  <si>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</si>
  <si>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</si>
  <si>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</si>
  <si>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</si>
  <si>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</si>
  <si>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</si>
  <si>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</si>
  <si>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</si>
  <si>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</si>
  <si>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</si>
  <si>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</si>
  <si>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</si>
  <si>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</si>
  <si>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</si>
  <si>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</si>
  <si>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</si>
  <si>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</si>
  <si>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</si>
  <si>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</si>
  <si>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</si>
  <si>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</si>
  <si>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</si>
  <si>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</si>
  <si>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</si>
  <si>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</si>
  <si>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</si>
  <si>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</si>
  <si>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</si>
  <si>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</si>
  <si>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</si>
  <si>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</si>
  <si>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</si>
  <si>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</si>
  <si>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</si>
  <si>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</si>
  <si>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</si>
  <si>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</si>
  <si>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</si>
  <si>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</si>
  <si>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</si>
  <si>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</si>
  <si>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</si>
  <si>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</si>
  <si>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</si>
  <si>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</si>
  <si>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</si>
  <si>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</si>
  <si>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</si>
  <si>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</si>
  <si>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</si>
  <si>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</si>
  <si>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</si>
  <si>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</si>
  <si>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</si>
  <si>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</si>
  <si>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</si>
  <si>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</si>
  <si>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</si>
  <si>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</si>
  <si>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</si>
  <si>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</si>
  <si>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</si>
  <si>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</si>
  <si>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</si>
  <si>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</si>
  <si>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</si>
  <si>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</si>
  <si>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</si>
  <si>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</si>
  <si>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</si>
  <si>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</si>
  <si>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</si>
  <si>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</si>
  <si>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</si>
  <si>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</si>
  <si>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</si>
  <si>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</si>
  <si>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</si>
  <si>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</si>
  <si>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</si>
  <si>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</si>
  <si>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</si>
  <si>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</si>
  <si>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</si>
  <si>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</si>
  <si>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</si>
  <si>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</si>
  <si>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</si>
  <si>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</si>
  <si>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</si>
  <si>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</si>
  <si>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</si>
  <si>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</si>
  <si>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</si>
  <si>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</si>
  <si>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</si>
  <si>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</si>
  <si>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</si>
  <si>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</si>
  <si>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</si>
  <si>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</si>
  <si>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</si>
  <si>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</si>
  <si>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</si>
  <si>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</si>
  <si>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</si>
  <si>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</si>
  <si>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</si>
  <si>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</si>
  <si>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</si>
  <si>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</si>
  <si>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</si>
  <si>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</si>
  <si>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</si>
  <si>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</si>
  <si>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</si>
  <si>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</si>
  <si>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</si>
  <si>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</si>
  <si>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</si>
  <si>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</si>
  <si>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</si>
  <si>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</si>
  <si>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</si>
  <si>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</si>
  <si>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</si>
  <si>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</si>
  <si>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</si>
  <si>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</si>
  <si>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</si>
  <si>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</si>
  <si>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</si>
  <si>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</si>
  <si>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</si>
  <si>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</si>
  <si>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</si>
  <si>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</si>
  <si>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</si>
  <si>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</si>
  <si>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</si>
  <si>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</si>
  <si>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</si>
  <si>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</si>
  <si>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</si>
  <si>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</si>
  <si>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</si>
  <si>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</si>
  <si>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</si>
  <si>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</si>
  <si>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</si>
  <si>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</si>
  <si>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</si>
  <si>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</si>
  <si>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</si>
  <si>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</si>
  <si>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</si>
  <si>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</si>
  <si>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</si>
  <si>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</si>
  <si>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</si>
  <si>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</si>
  <si>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</si>
  <si>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</si>
  <si>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</si>
  <si>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</si>
  <si>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</si>
  <si>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</si>
  <si>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</si>
  <si>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</si>
  <si>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</si>
  <si>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</si>
  <si>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</si>
  <si>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</si>
  <si>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</si>
  <si>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</si>
  <si>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</si>
  <si>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</si>
  <si>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</si>
  <si>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</si>
  <si>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</si>
  <si>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</si>
  <si>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</si>
  <si>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</si>
  <si>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</si>
  <si>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</si>
  <si>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</si>
  <si>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</si>
  <si>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</si>
  <si>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</si>
  <si>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</si>
  <si>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</si>
  <si>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</si>
  <si>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</si>
  <si>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</si>
  <si>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</si>
  <si>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</si>
  <si>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</si>
  <si>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</si>
  <si>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</si>
  <si>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</si>
  <si>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</si>
  <si>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</si>
  <si>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</si>
  <si>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</si>
  <si>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</si>
  <si>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</si>
  <si>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</si>
  <si>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</si>
  <si>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</si>
  <si>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</si>
  <si>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</si>
  <si>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</si>
  <si>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</si>
  <si>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</si>
  <si>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</si>
  <si>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</si>
  <si>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</si>
  <si>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</si>
  <si>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</si>
  <si>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</si>
  <si>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</si>
  <si>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</si>
  <si>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</si>
  <si>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</si>
  <si>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</si>
  <si>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</si>
  <si>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</si>
  <si>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</si>
  <si>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</si>
  <si>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</si>
  <si>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</si>
  <si>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</si>
  <si>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</si>
  <si>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</si>
  <si>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</si>
  <si>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</si>
  <si>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</si>
  <si>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</si>
  <si>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</si>
  <si>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</si>
  <si>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</si>
  <si>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</si>
  <si>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</si>
  <si>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</si>
  <si>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</si>
  <si>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</si>
  <si>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</si>
  <si>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</si>
  <si>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</si>
  <si>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</si>
  <si>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</si>
  <si>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</si>
  <si>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</si>
  <si>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</si>
  <si>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</si>
  <si>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</si>
  <si>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</si>
  <si>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</si>
  <si>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</si>
  <si>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</si>
  <si>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</si>
  <si>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</si>
  <si>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</si>
  <si>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</si>
  <si>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</si>
  <si>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</si>
  <si>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</si>
  <si>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</si>
  <si>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</si>
  <si>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</si>
  <si>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</si>
  <si>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</si>
  <si>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</si>
  <si>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</si>
  <si>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</si>
  <si>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</si>
  <si>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</si>
  <si>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</si>
  <si>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</si>
  <si>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</si>
  <si>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</si>
  <si>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</si>
  <si>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</si>
  <si>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</si>
  <si>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</si>
  <si>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</si>
  <si>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</si>
  <si>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</si>
  <si>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</si>
  <si>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</si>
  <si>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</si>
  <si>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</si>
  <si>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</si>
  <si>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</si>
  <si>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</si>
  <si>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</si>
  <si>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</si>
  <si>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</si>
  <si>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</si>
  <si>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</si>
  <si>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</si>
  <si>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</si>
  <si>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</si>
  <si>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</si>
  <si>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</si>
  <si>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</si>
  <si>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</si>
  <si>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</si>
  <si>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</si>
  <si>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</si>
  <si>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</si>
  <si>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</si>
  <si>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</si>
  <si>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</si>
  <si>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</si>
  <si>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</si>
  <si>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</si>
  <si>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</si>
  <si>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</si>
  <si>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</si>
  <si>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</si>
  <si>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</si>
  <si>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</si>
  <si>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</si>
  <si>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</si>
  <si>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</si>
  <si>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</si>
  <si>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</si>
  <si>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</si>
  <si>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</si>
  <si>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</si>
  <si>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</si>
  <si>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</si>
  <si>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</si>
  <si>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</si>
  <si>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</si>
  <si>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</si>
  <si>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</si>
  <si>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</si>
  <si>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</si>
  <si>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</si>
  <si>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</si>
  <si>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</si>
  <si>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</si>
  <si>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</si>
  <si>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</si>
  <si>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</si>
  <si>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</si>
  <si>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</si>
  <si>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</si>
  <si>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</si>
  <si>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</si>
  <si>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</si>
  <si>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</si>
  <si>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</si>
  <si>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</si>
  <si>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</si>
  <si>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</si>
  <si>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</si>
  <si>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</si>
  <si>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</si>
  <si>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</si>
  <si>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</si>
  <si>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</si>
  <si>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</si>
  <si>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</si>
  <si>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</si>
  <si>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</si>
  <si>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</si>
  <si>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</si>
  <si>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</si>
  <si>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</si>
  <si>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</si>
  <si>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</si>
  <si>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</si>
  <si>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</si>
  <si>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</si>
  <si>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</si>
  <si>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</si>
  <si>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</si>
  <si>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</si>
  <si>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</si>
  <si>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</si>
  <si>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</si>
  <si>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</si>
  <si>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</si>
  <si>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</si>
  <si>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</si>
  <si>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</si>
  <si>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</si>
  <si>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</si>
  <si>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</si>
  <si>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</si>
  <si>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</si>
  <si>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</si>
  <si>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</si>
  <si>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</si>
  <si>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</si>
  <si>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</si>
  <si>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</si>
  <si>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</si>
  <si>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</si>
  <si>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</si>
  <si>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</si>
  <si>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</si>
  <si>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</si>
  <si>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</si>
  <si>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</si>
  <si>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</si>
  <si>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</si>
  <si>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</si>
  <si>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</si>
  <si>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</si>
  <si>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</si>
  <si>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</si>
  <si>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</si>
  <si>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</si>
  <si>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</si>
  <si>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</si>
  <si>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</si>
  <si>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</si>
  <si>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</si>
  <si>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</si>
  <si>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</si>
  <si>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</si>
  <si>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</si>
  <si>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</si>
  <si>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</si>
  <si>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</si>
  <si>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</si>
  <si>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</si>
  <si>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</si>
  <si>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</si>
  <si>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</si>
  <si>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</si>
  <si>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</si>
  <si>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</si>
  <si>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</si>
  <si>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</si>
  <si>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</si>
  <si>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</si>
  <si>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</si>
  <si>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</si>
  <si>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</si>
  <si>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</si>
  <si>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</si>
  <si>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</si>
  <si>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</si>
  <si>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</si>
  <si>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</si>
  <si>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</si>
  <si>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</si>
  <si>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</si>
  <si>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</si>
  <si>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</si>
  <si>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</si>
  <si>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</si>
  <si>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</si>
  <si>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</si>
  <si>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</si>
  <si>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</si>
  <si>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</si>
  <si>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</si>
  <si>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</si>
  <si>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</si>
  <si>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</si>
  <si>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</si>
  <si>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</si>
  <si>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</si>
  <si>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</si>
  <si>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</si>
  <si>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</si>
  <si>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</si>
  <si>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</si>
  <si>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</si>
  <si>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</si>
  <si>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</si>
  <si>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</si>
  <si>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</si>
  <si>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</si>
  <si>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</si>
  <si>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</si>
  <si>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</si>
  <si>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</si>
  <si>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</si>
  <si>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</si>
  <si>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</si>
  <si>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</si>
  <si>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</si>
  <si>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</si>
  <si>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</si>
  <si>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</si>
  <si>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</si>
  <si>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</si>
  <si>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</si>
  <si>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</si>
  <si>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</si>
  <si>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</si>
  <si>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</si>
  <si>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</si>
  <si>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</si>
  <si>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</si>
  <si>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</si>
  <si>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</si>
  <si>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</si>
  <si>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</si>
  <si>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</si>
  <si>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</si>
  <si>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</si>
  <si>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</si>
  <si>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</si>
  <si>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</si>
  <si>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</si>
  <si>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</si>
  <si>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</si>
  <si>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</si>
  <si>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</si>
  <si>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</si>
  <si>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</si>
  <si>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</si>
  <si>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</si>
  <si>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</si>
  <si>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</si>
  <si>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</si>
  <si>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</si>
  <si>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</si>
  <si>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</si>
  <si>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</si>
  <si>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</si>
  <si>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</si>
  <si>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</si>
  <si>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</si>
  <si>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</si>
  <si>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</si>
  <si>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</si>
  <si>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</si>
  <si>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</si>
  <si>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</si>
  <si>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</si>
  <si>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</si>
  <si>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</si>
  <si>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</si>
  <si>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</si>
  <si>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</si>
  <si>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</si>
  <si>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</si>
  <si>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</si>
  <si>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</si>
  <si>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</si>
  <si>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</si>
  <si>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</si>
  <si>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</si>
  <si>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</si>
  <si>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</si>
  <si>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</si>
  <si>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</si>
  <si>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</si>
  <si>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</si>
  <si>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</si>
  <si>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</si>
  <si>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</si>
  <si>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</si>
  <si>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</si>
  <si>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</si>
  <si>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</si>
  <si>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</si>
  <si>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</si>
  <si>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</si>
  <si>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</si>
  <si>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</si>
  <si>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</si>
  <si>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</si>
  <si>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</si>
  <si>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</si>
  <si>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</si>
  <si>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</si>
  <si>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</si>
  <si>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</si>
  <si>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</si>
  <si>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</si>
  <si>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</si>
  <si>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</si>
  <si>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</si>
  <si>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</si>
  <si>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</si>
  <si>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</si>
  <si>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</si>
  <si>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</si>
  <si>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</si>
  <si>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</si>
  <si>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</si>
  <si>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</si>
  <si>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</si>
  <si>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</si>
  <si>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</si>
  <si>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</si>
  <si>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</si>
  <si>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</si>
  <si>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</si>
  <si>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</si>
  <si>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</si>
  <si>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</si>
  <si>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</si>
  <si>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</si>
  <si>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</si>
  <si>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</si>
  <si>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</si>
  <si>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</si>
  <si>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</si>
  <si>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</si>
  <si>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</si>
  <si>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</si>
  <si>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</si>
  <si>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</si>
  <si>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</si>
  <si>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</si>
  <si>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</si>
  <si>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</si>
  <si>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</si>
  <si>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</si>
  <si>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</si>
  <si>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</si>
  <si>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</si>
  <si>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</si>
  <si>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</si>
  <si>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</si>
  <si>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</si>
  <si>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</si>
  <si>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</si>
  <si>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</si>
  <si>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</si>
  <si>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</si>
  <si>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</si>
  <si>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</si>
  <si>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</si>
  <si>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</si>
  <si>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</si>
  <si>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</si>
  <si>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</si>
  <si>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</si>
  <si>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</si>
  <si>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</si>
  <si>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</si>
  <si>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</si>
  <si>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</si>
  <si>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</si>
  <si>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</si>
  <si>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</si>
  <si>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</si>
  <si>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</si>
  <si>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</si>
  <si>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</si>
  <si>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</si>
  <si>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</si>
  <si>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</si>
  <si>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</si>
  <si>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</si>
  <si>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</si>
  <si>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</si>
  <si>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</si>
  <si>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</si>
  <si>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</si>
  <si>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</si>
  <si>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</si>
  <si>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</si>
  <si>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</si>
  <si>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</si>
  <si>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</si>
  <si>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</si>
  <si>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</si>
  <si>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</si>
  <si>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</si>
  <si>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</si>
  <si>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</si>
  <si>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</si>
  <si>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</si>
  <si>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</si>
  <si>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</si>
  <si>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</si>
  <si>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</si>
  <si>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</si>
  <si>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</si>
  <si>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</si>
  <si>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</si>
  <si>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</si>
  <si>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</si>
  <si>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</si>
  <si>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</si>
  <si>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</si>
  <si>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</si>
  <si>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</si>
  <si>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</si>
  <si>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</si>
  <si>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</si>
  <si>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</si>
  <si>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</si>
  <si>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</si>
  <si>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</si>
  <si>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</si>
  <si>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</si>
  <si>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</si>
  <si>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</si>
  <si>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</si>
  <si>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</si>
  <si>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</si>
  <si>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</si>
  <si>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</si>
  <si>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</si>
  <si>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</si>
  <si>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</si>
  <si>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</si>
  <si>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</si>
  <si>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</si>
  <si>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</si>
  <si>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</si>
  <si>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</si>
  <si>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</si>
  <si>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</si>
  <si>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</si>
  <si>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</si>
  <si>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</si>
  <si>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</si>
  <si>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</si>
  <si>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</si>
  <si>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</si>
  <si>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</si>
  <si>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</si>
  <si>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</si>
  <si>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</si>
  <si>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</si>
  <si>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</si>
  <si>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</si>
  <si>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</si>
  <si>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</si>
  <si>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</si>
  <si>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</si>
  <si>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</si>
  <si>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</si>
  <si>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</si>
  <si>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</si>
  <si>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</si>
  <si>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</si>
  <si>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</si>
  <si>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</si>
  <si>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</si>
  <si>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</si>
  <si>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</si>
  <si>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</si>
  <si>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</si>
  <si>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</si>
  <si>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</si>
  <si>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</si>
  <si>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</si>
  <si>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</si>
  <si>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</si>
  <si>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</si>
  <si>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</si>
  <si>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</si>
  <si>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</si>
  <si>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</si>
  <si>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</si>
  <si>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</si>
  <si>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</si>
  <si>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</si>
  <si>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</si>
  <si>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</si>
  <si>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</si>
  <si>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</si>
  <si>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</si>
  <si>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</si>
  <si>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</si>
  <si>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</si>
  <si>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</si>
  <si>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</si>
  <si>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</si>
  <si>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</si>
  <si>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</si>
  <si>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</si>
  <si>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</si>
  <si>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</si>
  <si>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</si>
  <si>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</si>
  <si>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</si>
  <si>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</si>
  <si>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</si>
  <si>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</si>
  <si>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</si>
  <si>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</si>
  <si>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</si>
  <si>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</si>
  <si>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</si>
  <si>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</si>
  <si>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</si>
  <si>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</si>
  <si>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</si>
  <si>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</si>
  <si>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</si>
  <si>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</si>
  <si>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</si>
  <si>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</si>
  <si>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</si>
  <si>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</si>
  <si>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</si>
  <si>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</si>
  <si>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</si>
  <si>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</si>
  <si>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</si>
  <si>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</si>
  <si>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</si>
  <si>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</si>
  <si>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</si>
  <si>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</si>
  <si>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</si>
  <si>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</si>
  <si>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</si>
  <si>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</si>
  <si>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</si>
  <si>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</si>
  <si>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</si>
  <si>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</si>
  <si>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</si>
  <si>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</si>
  <si>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</si>
  <si>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</si>
  <si>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</si>
  <si>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</si>
  <si>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</si>
  <si>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</si>
  <si>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</si>
  <si>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</si>
  <si>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</si>
  <si>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</si>
  <si>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</si>
  <si>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</si>
  <si>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</si>
  <si>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</si>
  <si>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</si>
  <si>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</si>
  <si>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</si>
  <si>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</si>
  <si>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</si>
  <si>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</si>
  <si>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</si>
  <si>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</si>
  <si>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</si>
  <si>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</si>
  <si>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</si>
  <si>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</si>
  <si>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</si>
  <si>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</si>
  <si>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</si>
  <si>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</si>
  <si>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</si>
  <si>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</si>
  <si>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</si>
  <si>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</si>
  <si>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</si>
  <si>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</si>
  <si>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</si>
  <si>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</si>
  <si>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</si>
  <si>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</si>
  <si>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</si>
  <si>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</si>
  <si>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</si>
  <si>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</si>
  <si>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</si>
  <si>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</si>
  <si>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</si>
  <si>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</si>
  <si>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</si>
  <si>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</si>
  <si>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</si>
  <si>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</si>
  <si>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</si>
  <si>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</si>
  <si>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</si>
  <si>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</si>
  <si>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</si>
  <si>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</si>
  <si>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</si>
  <si>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</si>
  <si>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</si>
  <si>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</si>
  <si>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</si>
  <si>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</si>
  <si>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</si>
  <si>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</si>
  <si>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</si>
  <si>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</si>
  <si>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</si>
  <si>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</si>
  <si>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</si>
  <si>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</si>
  <si>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</si>
  <si>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</si>
  <si>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</si>
  <si>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</si>
  <si>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</si>
  <si>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</si>
  <si>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</si>
  <si>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</si>
  <si>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</si>
  <si>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</si>
  <si>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</si>
  <si>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</si>
  <si>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</si>
  <si>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</si>
  <si>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</si>
  <si>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</si>
  <si>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</si>
  <si>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</si>
  <si>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</si>
  <si>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</si>
  <si>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</si>
  <si>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</si>
  <si>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</si>
  <si>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</si>
  <si>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</si>
  <si>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</si>
  <si>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</si>
  <si>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</si>
  <si>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</si>
  <si>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</si>
  <si>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</si>
  <si>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</si>
  <si>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</si>
  <si>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</si>
  <si>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</si>
  <si>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</si>
  <si>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</si>
  <si>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</si>
  <si>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</si>
  <si>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</si>
  <si>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</si>
  <si>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</si>
  <si>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</si>
  <si>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</si>
  <si>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</si>
  <si>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</si>
  <si>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</si>
  <si>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</si>
  <si>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</si>
  <si>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</si>
  <si>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</si>
  <si>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</si>
  <si>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</si>
  <si>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</si>
  <si>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</si>
  <si>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</si>
  <si>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</si>
  <si>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</si>
  <si>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</si>
  <si>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</si>
  <si>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</si>
  <si>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</si>
  <si>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</si>
  <si>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</si>
  <si>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</si>
  <si>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</si>
  <si>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</si>
  <si>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</si>
  <si>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</si>
  <si>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</si>
  <si>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</si>
  <si>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</si>
  <si>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</si>
  <si>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</si>
  <si>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</si>
  <si>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</si>
  <si>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</si>
  <si>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</si>
  <si>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</si>
  <si>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</si>
  <si>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</si>
  <si>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</si>
  <si>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</si>
  <si>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</si>
  <si>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</si>
  <si>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</si>
  <si>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</si>
  <si>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</si>
  <si>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</si>
  <si>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</si>
  <si>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</si>
  <si>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</si>
  <si>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</si>
  <si>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</si>
  <si>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</si>
  <si>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</si>
  <si>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</si>
  <si>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</si>
  <si>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</si>
  <si>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</si>
  <si>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</si>
  <si>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</si>
  <si>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</si>
  <si>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</si>
  <si>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</si>
  <si>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</si>
  <si>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</si>
  <si>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</si>
  <si>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</si>
  <si>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</si>
  <si>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</si>
  <si>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</si>
  <si>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</si>
  <si>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</si>
  <si>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</si>
  <si>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</si>
  <si>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</si>
  <si>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</si>
  <si>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</si>
  <si>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</si>
  <si>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</si>
  <si>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</si>
  <si>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</si>
  <si>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</si>
  <si>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</si>
  <si>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</si>
  <si>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</si>
  <si>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</si>
  <si>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</si>
  <si>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</si>
  <si>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</si>
  <si>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</si>
  <si>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</si>
  <si>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</si>
  <si>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</si>
  <si>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</si>
  <si>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</si>
  <si>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</si>
  <si>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</si>
  <si>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</si>
  <si>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</si>
  <si>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</si>
  <si>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</si>
  <si>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</si>
  <si>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</si>
  <si>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</si>
  <si>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</si>
  <si>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</si>
  <si>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</si>
  <si>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</si>
  <si>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</si>
  <si>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</si>
  <si>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</si>
  <si>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</si>
  <si>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</si>
  <si>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</si>
  <si>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</si>
  <si>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</si>
  <si>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</si>
  <si>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</si>
  <si>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</si>
  <si>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</si>
  <si>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</si>
  <si>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</si>
  <si>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</si>
  <si>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</si>
  <si>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</si>
  <si>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</si>
  <si>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</si>
  <si>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</si>
  <si>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</si>
  <si>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</si>
  <si>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</si>
  <si>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</si>
  <si>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</si>
  <si>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</si>
  <si>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</si>
  <si>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</si>
  <si>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</si>
  <si>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</si>
  <si>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</si>
  <si>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</si>
  <si>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</si>
  <si>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</si>
  <si>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</si>
  <si>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</si>
  <si>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</si>
  <si>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</si>
  <si>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</si>
  <si>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</si>
  <si>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</si>
  <si>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</si>
  <si>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</si>
  <si>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</si>
  <si>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</si>
  <si>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</si>
  <si>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</si>
  <si>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</si>
  <si>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</si>
  <si>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</si>
  <si>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</si>
  <si>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</si>
  <si>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</si>
  <si>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</si>
  <si>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</si>
  <si>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</si>
  <si>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</si>
  <si>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</si>
  <si>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</si>
  <si>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</si>
  <si>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</si>
  <si>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</si>
  <si>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</si>
  <si>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</si>
  <si>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</si>
  <si>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</si>
  <si>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</si>
  <si>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</si>
  <si>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</si>
  <si>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</si>
  <si>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</si>
  <si>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</si>
  <si>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</si>
  <si>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</si>
  <si>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</si>
  <si>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</si>
  <si>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</si>
  <si>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</si>
  <si>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</si>
  <si>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</si>
  <si>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</si>
  <si>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</si>
  <si>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</si>
  <si>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</si>
  <si>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</si>
  <si>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</si>
  <si>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</si>
  <si>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</si>
  <si>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</si>
  <si>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</si>
  <si>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</si>
  <si>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</si>
  <si>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</si>
  <si>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</si>
  <si>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</si>
  <si>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</si>
  <si>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</si>
  <si>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</si>
  <si>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</si>
  <si>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</si>
  <si>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</si>
  <si>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</si>
  <si>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</si>
  <si>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</si>
  <si>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</si>
  <si>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</si>
  <si>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</si>
  <si>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</si>
  <si>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</si>
  <si>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</si>
  <si>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</si>
  <si>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</si>
  <si>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</si>
  <si>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</si>
  <si>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</si>
  <si>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</si>
  <si>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</si>
  <si>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</si>
  <si>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</si>
  <si>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</si>
  <si>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</si>
  <si>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</si>
  <si>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</si>
  <si>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</si>
  <si>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</si>
  <si>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</si>
  <si>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</si>
  <si>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</si>
  <si>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</si>
  <si>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</si>
  <si>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</si>
  <si>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</si>
  <si>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</si>
  <si>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</si>
  <si>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</si>
  <si>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</si>
  <si>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</si>
  <si>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</si>
  <si>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</si>
  <si>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</si>
  <si>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</si>
  <si>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</si>
  <si>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</si>
  <si>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</si>
  <si>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</si>
  <si>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</si>
  <si>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</si>
  <si>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</si>
  <si>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</si>
  <si>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</si>
  <si>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</si>
  <si>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</si>
  <si>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</si>
  <si>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</si>
  <si>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</si>
  <si>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</si>
  <si>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</si>
  <si>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</si>
  <si>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</si>
  <si>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</si>
  <si>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</si>
  <si>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</si>
  <si>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</si>
  <si>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</si>
  <si>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</si>
  <si>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</si>
  <si>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</si>
  <si>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</si>
  <si>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</si>
  <si>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</si>
  <si>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</si>
  <si>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</si>
  <si>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</si>
  <si>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</si>
  <si>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</si>
  <si>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</si>
  <si>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</si>
  <si>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</si>
  <si>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</si>
  <si>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</si>
  <si>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</si>
  <si>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</si>
  <si>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</si>
  <si>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</si>
  <si>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</si>
  <si>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</si>
  <si>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</si>
  <si>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</si>
  <si>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</si>
  <si>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</si>
  <si>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</si>
  <si>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</si>
  <si>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</si>
  <si>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</si>
  <si>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</si>
  <si>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</si>
  <si>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</si>
  <si>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</si>
  <si>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</si>
  <si>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</si>
  <si>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</si>
  <si>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</si>
  <si>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</si>
  <si>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</si>
  <si>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</si>
  <si>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</si>
  <si>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</si>
  <si>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</si>
  <si>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</si>
  <si>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</si>
  <si>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</si>
  <si>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</si>
  <si>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</si>
  <si>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</si>
  <si>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</si>
  <si>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</si>
  <si>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</si>
  <si>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</si>
  <si>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</si>
  <si>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</si>
  <si>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</si>
  <si>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</si>
  <si>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</si>
  <si>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</si>
  <si>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</si>
  <si>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</si>
  <si>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</si>
  <si>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</si>
  <si>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</si>
  <si>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</si>
  <si>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</si>
  <si>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</si>
  <si>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</si>
  <si>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</si>
  <si>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</si>
  <si>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</si>
  <si>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</si>
  <si>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</si>
  <si>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</si>
  <si>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</si>
  <si>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</si>
  <si>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</si>
  <si>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</si>
  <si>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</si>
  <si>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</si>
  <si>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</si>
  <si>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</si>
  <si>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</si>
  <si>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</si>
  <si>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</si>
  <si>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</si>
  <si>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</si>
  <si>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</si>
  <si>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</si>
  <si>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</si>
  <si>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</si>
  <si>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</si>
  <si>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</si>
  <si>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</si>
  <si>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</si>
  <si>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</si>
  <si>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</si>
  <si>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</si>
  <si>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</si>
  <si>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</si>
  <si>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</si>
  <si>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</si>
  <si>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</si>
  <si>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</si>
  <si>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</si>
  <si>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</si>
  <si>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</si>
  <si>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</si>
  <si>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</si>
  <si>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</si>
  <si>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</si>
  <si>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</si>
  <si>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</si>
  <si>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</si>
  <si>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</si>
  <si>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</si>
  <si>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</si>
  <si>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</si>
  <si>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</si>
  <si>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</si>
  <si>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</si>
  <si>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</si>
  <si>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</si>
  <si>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</si>
  <si>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</si>
  <si>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</si>
  <si>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</si>
  <si>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</si>
  <si>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</si>
  <si>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</si>
  <si>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</si>
  <si>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</si>
  <si>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</si>
  <si>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</si>
  <si>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</si>
  <si>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</si>
  <si>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</si>
  <si>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</si>
  <si>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</si>
  <si>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</si>
  <si>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</si>
  <si>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</si>
  <si>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</si>
  <si>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</si>
  <si>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</si>
  <si>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</si>
  <si>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</si>
  <si>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</si>
  <si>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</si>
  <si>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</si>
  <si>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</si>
  <si>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</si>
  <si>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</si>
  <si>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</si>
  <si>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</si>
  <si>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</si>
  <si>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</si>
  <si>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</si>
  <si>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</si>
  <si>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</si>
  <si>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</si>
  <si>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</si>
  <si>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</si>
  <si>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</si>
  <si>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</si>
  <si>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</si>
  <si>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</si>
  <si>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</si>
  <si>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</si>
  <si>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</si>
  <si>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</si>
  <si>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</si>
  <si>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</si>
  <si>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</si>
  <si>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</si>
  <si>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</si>
  <si>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</si>
  <si>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</si>
  <si>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</si>
  <si>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</si>
  <si>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</si>
  <si>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</si>
  <si>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</si>
  <si>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</si>
  <si>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</si>
  <si>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</si>
  <si>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</si>
  <si>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</si>
  <si>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</si>
  <si>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</si>
  <si>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</si>
  <si>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</si>
  <si>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</si>
  <si>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</si>
  <si>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</si>
  <si>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</si>
  <si>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</si>
  <si>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</si>
  <si>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</si>
  <si>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</si>
  <si>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</si>
  <si>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</si>
  <si>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</si>
  <si>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</si>
  <si>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</si>
  <si>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</si>
  <si>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</si>
  <si>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</si>
  <si>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</si>
  <si>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</si>
  <si>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</si>
  <si>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</si>
  <si>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</si>
  <si>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</si>
  <si>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</si>
  <si>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</si>
  <si>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</si>
  <si>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</si>
  <si>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</si>
  <si>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</si>
  <si>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</si>
  <si>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</si>
  <si>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</si>
  <si>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</si>
  <si>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</si>
  <si>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</si>
  <si>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</si>
  <si>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</si>
  <si>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</si>
  <si>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</si>
  <si>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</si>
  <si>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</si>
  <si>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</si>
  <si>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</si>
  <si>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</si>
  <si>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</si>
  <si>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</si>
  <si>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</si>
  <si>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</si>
  <si>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</si>
  <si>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</si>
  <si>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</si>
  <si>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</si>
  <si>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</si>
  <si>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</si>
  <si>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</si>
  <si>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</si>
  <si>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</si>
  <si>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</si>
  <si>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</si>
  <si>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</si>
  <si>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</si>
  <si>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</si>
  <si>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</si>
  <si>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</si>
  <si>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</si>
  <si>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</si>
  <si>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</si>
  <si>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</si>
  <si>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</si>
  <si>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</si>
  <si>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</si>
  <si>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</si>
  <si>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</si>
  <si>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</si>
  <si>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</si>
  <si>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</si>
  <si>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</si>
  <si>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</si>
  <si>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</si>
  <si>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</si>
  <si>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</si>
  <si>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</si>
  <si>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</si>
  <si>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</si>
  <si>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</si>
  <si>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</si>
  <si>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</si>
  <si>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</si>
  <si>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</si>
  <si>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</si>
  <si>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</si>
  <si>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</si>
  <si>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</si>
  <si>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</si>
  <si>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</si>
  <si>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</si>
  <si>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</si>
  <si>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</si>
  <si>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</si>
  <si>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</si>
  <si>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</si>
  <si>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</si>
  <si>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</si>
  <si>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</si>
  <si>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</si>
  <si>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</si>
  <si>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</si>
  <si>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</si>
  <si>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</si>
  <si>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</si>
  <si>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</si>
  <si>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</si>
  <si>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</si>
  <si>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</si>
  <si>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</si>
  <si>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</si>
  <si>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</si>
  <si>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</si>
  <si>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</si>
  <si>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</si>
  <si>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</si>
  <si>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</si>
  <si>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</si>
  <si>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</si>
  <si>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</si>
  <si>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</si>
  <si>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</si>
  <si>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</si>
  <si>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</si>
  <si>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</si>
  <si>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</si>
  <si>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</si>
  <si>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</si>
  <si>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</si>
  <si>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</si>
  <si>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</si>
  <si>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</si>
  <si>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</si>
  <si>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</si>
  <si>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</si>
  <si>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</si>
  <si>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</si>
  <si>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</si>
  <si>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</si>
  <si>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</si>
  <si>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</si>
  <si>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</si>
  <si>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</si>
  <si>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</si>
  <si>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</si>
  <si>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</si>
  <si>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</si>
  <si>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</si>
  <si>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</si>
  <si>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</si>
  <si>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</si>
  <si>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</si>
  <si>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</si>
  <si>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</si>
  <si>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</si>
  <si>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</si>
  <si>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</si>
  <si>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</si>
  <si>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</si>
  <si>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</si>
  <si>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</si>
  <si>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</si>
  <si>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</si>
  <si>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</si>
  <si>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</si>
  <si>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</si>
  <si>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</si>
  <si>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</si>
  <si>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</si>
  <si>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</si>
  <si>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</si>
  <si>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</si>
  <si>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</si>
  <si>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</si>
  <si>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</si>
  <si>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</si>
  <si>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</si>
  <si>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</si>
  <si>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</si>
  <si>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</si>
  <si>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</si>
  <si>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</si>
  <si>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</si>
  <si>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</si>
  <si>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</si>
  <si>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</si>
  <si>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</si>
  <si>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</si>
  <si>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</si>
  <si>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</si>
  <si>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</si>
  <si>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</si>
  <si>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</si>
  <si>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</si>
  <si>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</si>
  <si>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</si>
  <si>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</si>
  <si>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</si>
  <si>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</si>
  <si>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</si>
  <si>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</si>
  <si>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</si>
  <si>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</si>
  <si>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</si>
  <si>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</si>
  <si>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</si>
  <si>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</si>
  <si>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</si>
  <si>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</si>
  <si>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</si>
  <si>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</si>
  <si>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</si>
  <si>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</si>
  <si>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</si>
  <si>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</si>
  <si>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</si>
  <si>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</si>
  <si>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</si>
  <si>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</si>
  <si>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</si>
  <si>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</si>
  <si>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</si>
  <si>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</si>
  <si>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</si>
  <si>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</si>
  <si>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</si>
  <si>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</si>
  <si>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</si>
  <si>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</si>
  <si>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</si>
  <si>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</si>
  <si>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</si>
  <si>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</si>
  <si>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</si>
  <si>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</si>
  <si>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</si>
  <si>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</si>
  <si>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</si>
  <si>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</si>
  <si>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</si>
  <si>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</si>
  <si>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</si>
  <si>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</si>
  <si>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</si>
  <si>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</si>
  <si>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</si>
  <si>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</si>
  <si>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</si>
  <si>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</si>
  <si>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</si>
  <si>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</si>
  <si>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</si>
  <si>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</si>
  <si>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</si>
  <si>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</si>
  <si>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</si>
  <si>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</si>
  <si>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</si>
  <si>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</si>
  <si>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</si>
  <si>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</si>
  <si>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</si>
  <si>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</si>
  <si>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</si>
  <si>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</si>
  <si>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</si>
  <si>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</si>
  <si>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</si>
  <si>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</si>
  <si>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</si>
  <si>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</si>
  <si>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</si>
  <si>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</si>
  <si>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</si>
  <si>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</si>
  <si>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</si>
  <si>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</si>
  <si>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</si>
  <si>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</si>
  <si>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</si>
  <si>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</si>
  <si>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</si>
  <si>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</si>
  <si>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</si>
  <si>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</si>
  <si>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</si>
  <si>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</si>
  <si>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</si>
  <si>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</si>
  <si>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</si>
  <si>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</si>
  <si>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</si>
  <si>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</si>
  <si>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</si>
  <si>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</si>
  <si>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</si>
  <si>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</si>
  <si>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</si>
  <si>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</si>
  <si>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</si>
  <si>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</si>
  <si>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</si>
  <si>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</si>
  <si>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</si>
  <si>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</si>
  <si>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</si>
  <si>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</si>
  <si>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</si>
  <si>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</si>
  <si>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</si>
  <si>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</si>
  <si>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</si>
  <si>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</si>
  <si>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</si>
  <si>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</si>
  <si>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</si>
  <si>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</si>
  <si>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</si>
  <si>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</si>
  <si>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</si>
  <si>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</si>
  <si>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</si>
  <si>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</si>
  <si>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</si>
  <si>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</si>
  <si>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</si>
  <si>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</si>
  <si>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</si>
  <si>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</si>
  <si>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</si>
  <si>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</si>
  <si>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</si>
  <si>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</si>
  <si>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</si>
  <si>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</si>
  <si>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</si>
  <si>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</si>
  <si>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</si>
  <si>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</si>
  <si>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</si>
  <si>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</si>
  <si>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</si>
  <si>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</si>
  <si>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</si>
  <si>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</si>
  <si>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</si>
  <si>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</si>
  <si>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</si>
  <si>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</si>
  <si>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</si>
  <si>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</si>
  <si>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</si>
  <si>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</si>
  <si>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</si>
  <si>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</si>
  <si>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</si>
  <si>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</si>
  <si>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</si>
  <si>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</si>
  <si>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</si>
  <si>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</si>
  <si>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</si>
  <si>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</si>
  <si>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</si>
  <si>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</si>
  <si>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</si>
  <si>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</si>
  <si>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</si>
  <si>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</si>
  <si>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</si>
  <si>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</si>
  <si>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</si>
  <si>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</si>
  <si>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</si>
  <si>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</si>
  <si>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</si>
  <si>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</si>
  <si>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</si>
  <si>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</si>
  <si>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</si>
  <si>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</si>
  <si>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</si>
  <si>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</si>
  <si>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</si>
  <si>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</si>
  <si>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</si>
  <si>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</si>
  <si>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</si>
  <si>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</si>
  <si>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</si>
  <si>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</si>
  <si>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</si>
  <si>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</si>
  <si>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</si>
  <si>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</si>
  <si>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</si>
  <si>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</si>
  <si>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</si>
  <si>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</si>
  <si>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</si>
  <si>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</si>
  <si>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</si>
  <si>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</si>
  <si>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</si>
  <si>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</si>
  <si>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</si>
  <si>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</si>
  <si>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</si>
  <si>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</si>
  <si>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</si>
  <si>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</si>
  <si>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</si>
  <si>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</si>
  <si>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</si>
  <si>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</si>
  <si>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</si>
  <si>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</si>
  <si>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</si>
  <si>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</si>
  <si>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</si>
  <si>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</si>
  <si>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</si>
  <si>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</si>
  <si>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</si>
  <si>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</si>
  <si>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</si>
  <si>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</si>
  <si>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</si>
  <si>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</si>
  <si>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</si>
  <si>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</si>
  <si>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</si>
  <si>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</si>
  <si>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</si>
  <si>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</si>
  <si>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</si>
  <si>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</si>
  <si>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</si>
  <si>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</si>
  <si>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</si>
  <si>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</si>
  <si>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</si>
  <si>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</si>
  <si>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</si>
  <si>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</si>
  <si>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</si>
  <si>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</si>
  <si>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</si>
  <si>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</si>
  <si>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</si>
  <si>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</si>
  <si>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</si>
  <si>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</si>
  <si>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</si>
  <si>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</si>
  <si>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</si>
  <si>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</si>
  <si>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</si>
  <si>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</si>
  <si>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</si>
  <si>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</si>
  <si>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</si>
  <si>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</si>
  <si>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</si>
  <si>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</si>
  <si>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</si>
  <si>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</si>
  <si>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</si>
  <si>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</si>
  <si>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</si>
  <si>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</si>
  <si>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</si>
  <si>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</si>
  <si>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</si>
  <si>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</si>
  <si>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</si>
  <si>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</si>
  <si>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</si>
  <si>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</si>
  <si>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</si>
  <si>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</si>
  <si>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</si>
  <si>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</si>
  <si>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</si>
  <si>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</si>
  <si>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</si>
  <si>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</si>
  <si>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</si>
  <si>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</si>
  <si>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</si>
  <si>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</si>
  <si>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</si>
  <si>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</si>
  <si>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</si>
  <si>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</si>
  <si>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</si>
  <si>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</si>
  <si>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</si>
  <si>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</si>
  <si>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</si>
  <si>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</si>
  <si>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</si>
  <si>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</si>
  <si>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</si>
  <si>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</si>
  <si>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</si>
  <si>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</si>
  <si>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</si>
  <si>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</si>
  <si>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</si>
  <si>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</si>
  <si>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</si>
  <si>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</si>
  <si>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</si>
  <si>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</si>
  <si>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</si>
  <si>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</si>
  <si>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</si>
  <si>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</si>
  <si>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</si>
  <si>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</si>
  <si>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</si>
  <si>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</si>
  <si>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</si>
  <si>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</si>
  <si>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</si>
  <si>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</si>
  <si>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</si>
  <si>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</si>
  <si>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</si>
  <si>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</si>
  <si>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</si>
  <si>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</si>
  <si>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</si>
  <si>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</si>
  <si>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</si>
  <si>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</si>
  <si>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</si>
  <si>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</si>
  <si>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</si>
  <si>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</si>
  <si>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</si>
  <si>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</si>
  <si>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</si>
  <si>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</si>
  <si>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</si>
  <si>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</si>
  <si>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</si>
  <si>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</si>
  <si>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</si>
  <si>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</si>
  <si>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</si>
  <si>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</si>
  <si>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</si>
  <si>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</si>
  <si>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</si>
  <si>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</si>
  <si>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</si>
  <si>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</si>
  <si>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</si>
  <si>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</si>
  <si>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</si>
  <si>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</si>
  <si>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</si>
  <si>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</si>
  <si>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</si>
  <si>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</si>
  <si>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</si>
  <si>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</si>
  <si>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</si>
  <si>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</si>
  <si>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</si>
  <si>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</si>
  <si>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</si>
  <si>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</si>
  <si>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</si>
  <si>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</si>
  <si>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</si>
  <si>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</si>
  <si>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</si>
  <si>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</si>
  <si>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</si>
  <si>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</si>
  <si>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</si>
  <si>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</si>
  <si>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</si>
  <si>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</si>
  <si>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</si>
  <si>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</si>
  <si>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</si>
  <si>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</si>
  <si>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</si>
  <si>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</si>
  <si>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</si>
  <si>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</si>
  <si>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</si>
  <si>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</si>
  <si>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</si>
  <si>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</si>
  <si>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</si>
  <si>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</si>
  <si>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</si>
  <si>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</si>
  <si>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</si>
  <si>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</si>
  <si>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</si>
  <si>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</si>
  <si>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</si>
  <si>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</si>
  <si>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</si>
  <si>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</si>
  <si>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</si>
  <si>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</si>
  <si>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</si>
  <si>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</si>
  <si>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</si>
  <si>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</si>
  <si>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</si>
  <si>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</si>
  <si>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</si>
  <si>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</si>
  <si>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</si>
  <si>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</si>
  <si>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</si>
  <si>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</si>
  <si>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</si>
  <si>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</si>
  <si>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</si>
  <si>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</si>
  <si>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</si>
  <si>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</si>
  <si>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</si>
  <si>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</si>
  <si>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</si>
  <si>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</si>
  <si>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</si>
  <si>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</si>
  <si>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</si>
  <si>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</si>
  <si>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</si>
  <si>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</si>
  <si>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</si>
  <si>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</si>
  <si>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</si>
  <si>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</si>
  <si>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</si>
  <si>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</si>
  <si>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</si>
  <si>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</si>
  <si>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</si>
  <si>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</si>
  <si>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</si>
  <si>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</si>
  <si>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</si>
  <si>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</si>
  <si>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</si>
  <si>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</si>
  <si>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</si>
  <si>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</si>
  <si>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</si>
  <si>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</si>
  <si>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</si>
  <si>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</si>
  <si>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</si>
  <si>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</si>
  <si>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</si>
  <si>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</si>
  <si>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</si>
  <si>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</si>
  <si>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</si>
  <si>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</si>
  <si>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</si>
  <si>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</si>
  <si>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</si>
  <si>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</si>
  <si>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</si>
  <si>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</si>
  <si>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</si>
  <si>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</si>
  <si>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</si>
  <si>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</si>
  <si>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</si>
  <si>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</si>
  <si>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</si>
  <si>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</si>
  <si>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</si>
  <si>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</si>
  <si>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</si>
  <si>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</si>
  <si>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</si>
  <si>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</si>
  <si>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</si>
  <si>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</si>
  <si>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</si>
  <si>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</si>
  <si>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</si>
  <si>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</si>
  <si>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</si>
  <si>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</si>
  <si>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</si>
  <si>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</si>
  <si>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</si>
  <si>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</si>
  <si>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</si>
  <si>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</si>
  <si>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</si>
  <si>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</si>
  <si>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</si>
  <si>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</si>
  <si>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</si>
  <si>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</si>
  <si>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</si>
  <si>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</si>
  <si>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</si>
  <si>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</si>
  <si>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</si>
  <si>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</si>
  <si>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</si>
  <si>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</si>
  <si>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</si>
  <si>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</si>
  <si>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</si>
  <si>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</si>
  <si>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</si>
  <si>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</si>
  <si>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</si>
  <si>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</si>
  <si>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</si>
  <si>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</si>
  <si>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</si>
  <si>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</si>
  <si>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</si>
  <si>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</si>
  <si>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</si>
  <si>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</si>
  <si>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</si>
  <si>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</si>
  <si>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</si>
  <si>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</si>
  <si>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</si>
  <si>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</si>
  <si>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</si>
  <si>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</si>
  <si>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</si>
  <si>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</si>
  <si>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</si>
  <si>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</si>
  <si>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</si>
  <si>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</si>
  <si>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</si>
  <si>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</si>
  <si>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</si>
  <si>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</si>
  <si>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</si>
  <si>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</si>
  <si>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</si>
  <si>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</si>
  <si>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</si>
  <si>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</si>
  <si>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</si>
  <si>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</si>
  <si>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</si>
  <si>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</si>
  <si>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</si>
  <si>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</si>
  <si>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</si>
  <si>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</si>
  <si>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</si>
  <si>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</si>
  <si>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</si>
  <si>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</si>
  <si>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</si>
  <si>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</si>
  <si>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</si>
  <si>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</si>
  <si>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</si>
  <si>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</si>
  <si>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</si>
  <si>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</si>
  <si>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</si>
  <si>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</si>
  <si>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</si>
  <si>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</si>
  <si>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</si>
  <si>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</si>
  <si>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</si>
  <si>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</si>
  <si>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</si>
  <si>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</si>
  <si>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</si>
  <si>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</si>
  <si>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</si>
  <si>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</si>
  <si>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</si>
  <si>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</si>
  <si>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</si>
  <si>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</si>
  <si>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</si>
  <si>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</si>
  <si>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</si>
  <si>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</si>
  <si>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</si>
  <si>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</si>
  <si>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</si>
  <si>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</si>
  <si>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</si>
  <si>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</si>
  <si>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</si>
  <si>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</si>
  <si>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</si>
  <si>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</si>
  <si>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</si>
  <si>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</si>
  <si>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</si>
  <si>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</si>
  <si>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</si>
  <si>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</si>
  <si>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</si>
  <si>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</si>
  <si>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</si>
  <si>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</si>
  <si>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</si>
  <si>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</si>
  <si>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</si>
  <si>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</si>
  <si>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</si>
  <si>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</si>
  <si>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</si>
  <si>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</si>
  <si>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</si>
  <si>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</si>
  <si>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</si>
  <si>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</si>
  <si>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</si>
  <si>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</si>
  <si>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</si>
  <si>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</si>
  <si>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</si>
  <si>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</si>
  <si>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</si>
  <si>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</si>
  <si>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</si>
  <si>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</si>
  <si>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</si>
  <si>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</si>
  <si>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</si>
  <si>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</si>
  <si>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</si>
  <si>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</si>
  <si>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</si>
  <si>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</si>
  <si>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</si>
  <si>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</si>
  <si>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</si>
  <si>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</si>
  <si>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</si>
  <si>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</si>
  <si>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</si>
  <si>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</si>
  <si>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</si>
  <si>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</si>
  <si>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</si>
  <si>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</si>
  <si>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</si>
  <si>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</si>
  <si>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</si>
  <si>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</si>
  <si>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</si>
  <si>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</si>
  <si>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</si>
  <si>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</si>
  <si>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</si>
  <si>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</si>
  <si>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</si>
  <si>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</si>
  <si>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</si>
  <si>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</si>
  <si>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</si>
  <si>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</si>
  <si>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</si>
  <si>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</si>
  <si>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</si>
  <si>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</si>
  <si>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</si>
  <si>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</si>
  <si>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</si>
  <si>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</si>
  <si>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</si>
  <si>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</si>
  <si>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</si>
  <si>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</si>
  <si>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</si>
  <si>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</si>
  <si>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</si>
  <si>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</si>
  <si>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</si>
  <si>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</si>
  <si>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</si>
  <si>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</si>
  <si>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</si>
  <si>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</si>
  <si>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</si>
  <si>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</si>
  <si>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</si>
  <si>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</si>
  <si>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</si>
  <si>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</si>
  <si>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</si>
  <si>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</si>
  <si>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</si>
  <si>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</si>
  <si>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</si>
  <si>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</si>
  <si>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</si>
  <si>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</si>
  <si>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</si>
  <si>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</si>
  <si>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</si>
  <si>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</si>
  <si>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</si>
  <si>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</si>
  <si>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</si>
  <si>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</si>
  <si>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</si>
  <si>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</si>
  <si>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</si>
  <si>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</si>
  <si>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</si>
  <si>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</si>
  <si>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</si>
  <si>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</si>
  <si>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</si>
  <si>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</si>
  <si>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</si>
  <si>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</si>
  <si>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</si>
  <si>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</si>
  <si>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</si>
  <si>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</si>
  <si>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</si>
  <si>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</si>
  <si>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</si>
  <si>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</si>
  <si>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</si>
  <si>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</si>
  <si>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</si>
  <si>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</si>
  <si>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</si>
  <si>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</si>
  <si>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</si>
  <si>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</si>
  <si>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</si>
  <si>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</si>
  <si>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</si>
  <si>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</si>
  <si>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</si>
  <si>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</si>
  <si>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</si>
  <si>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</si>
  <si>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</si>
  <si>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</si>
  <si>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</si>
  <si>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</si>
  <si>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</si>
  <si>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</si>
  <si>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</si>
  <si>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</si>
  <si>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</si>
  <si>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</si>
  <si>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</si>
  <si>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</si>
  <si>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</si>
  <si>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</si>
  <si>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</si>
  <si>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</si>
  <si>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</si>
  <si>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</si>
  <si>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</si>
  <si>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</si>
  <si>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</si>
  <si>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</si>
  <si>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</si>
  <si>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</si>
  <si>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</si>
  <si>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</si>
  <si>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</si>
  <si>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</si>
  <si>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</si>
  <si>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</si>
  <si>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</si>
  <si>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</si>
  <si>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</si>
  <si>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</si>
  <si>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</si>
  <si>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</si>
  <si>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</si>
  <si>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</si>
  <si>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</si>
  <si>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</si>
  <si>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</si>
  <si>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</si>
  <si>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</si>
  <si>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</si>
  <si>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</si>
  <si>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</si>
  <si>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</si>
  <si>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</si>
  <si>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</si>
  <si>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</si>
  <si>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</si>
  <si>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</si>
  <si>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</si>
  <si>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</si>
  <si>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</si>
  <si>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</si>
  <si>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</si>
  <si>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</si>
  <si>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</si>
  <si>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</si>
  <si>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</si>
  <si>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</si>
  <si>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</si>
  <si>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</si>
  <si>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</si>
  <si>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</si>
  <si>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</si>
  <si>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</si>
  <si>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</si>
  <si>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</si>
  <si>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</si>
  <si>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</si>
  <si>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</si>
  <si>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</si>
  <si>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</si>
  <si>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</si>
  <si>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</si>
  <si>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</si>
  <si>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</si>
  <si>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</si>
  <si>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</si>
  <si>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</si>
  <si>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</si>
  <si>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</si>
  <si>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</si>
  <si>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</si>
  <si>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</si>
  <si>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</si>
  <si>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</si>
  <si>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</si>
  <si>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</si>
  <si>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</si>
  <si>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</si>
  <si>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</si>
  <si>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</si>
  <si>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</si>
  <si>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</si>
  <si>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</si>
  <si>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</si>
  <si>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</si>
  <si>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</si>
  <si>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</si>
  <si>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</si>
  <si>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</si>
  <si>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</si>
  <si>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</si>
  <si>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</si>
  <si>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</si>
  <si>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</si>
  <si>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</si>
  <si>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</si>
  <si>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</si>
  <si>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</si>
  <si>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</si>
  <si>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</si>
  <si>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</si>
  <si>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</si>
  <si>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</si>
  <si>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</si>
  <si>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</si>
  <si>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</si>
  <si>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</si>
  <si>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</si>
  <si>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</si>
  <si>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</si>
  <si>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</si>
  <si>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</si>
  <si>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</si>
  <si>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</si>
  <si>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</si>
  <si>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</si>
  <si>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</si>
  <si>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</si>
  <si>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</si>
  <si>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</si>
  <si>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</si>
  <si>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</si>
  <si>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</si>
  <si>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</si>
  <si>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</si>
  <si>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</si>
  <si>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</si>
  <si>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</si>
  <si>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</si>
  <si>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</si>
  <si>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</si>
  <si>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</si>
  <si>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</si>
  <si>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</si>
  <si>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</si>
  <si>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</si>
  <si>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</si>
  <si>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</si>
  <si>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</si>
  <si>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</si>
  <si>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</si>
  <si>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</si>
  <si>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</si>
  <si>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</si>
  <si>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</si>
  <si>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</si>
  <si>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</si>
  <si>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</si>
  <si>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</si>
  <si>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</si>
  <si>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</si>
  <si>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</si>
  <si>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</si>
  <si>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</si>
  <si>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</si>
  <si>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</si>
  <si>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</si>
  <si>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</si>
  <si>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</si>
  <si>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</si>
  <si>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</si>
  <si>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</si>
  <si>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</si>
  <si>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</si>
  <si>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</si>
  <si>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</si>
  <si>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</si>
  <si>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</si>
  <si>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</si>
  <si>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</si>
  <si>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</si>
  <si>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</si>
  <si>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</si>
  <si>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</si>
  <si>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</si>
  <si>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</si>
  <si>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</si>
  <si>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</si>
  <si>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</si>
  <si>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</si>
  <si>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</si>
  <si>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</si>
  <si>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</si>
  <si>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</si>
  <si>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</si>
  <si>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</si>
  <si>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</si>
  <si>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</si>
  <si>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</si>
  <si>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</si>
  <si>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</si>
  <si>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</si>
  <si>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</si>
  <si>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</si>
  <si>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</si>
  <si>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</si>
  <si>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</si>
  <si>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</si>
  <si>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</si>
  <si>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</si>
  <si>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</si>
  <si>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</si>
  <si>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</si>
  <si>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</si>
  <si>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</si>
  <si>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</si>
  <si>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</si>
  <si>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</si>
  <si>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</si>
  <si>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</si>
  <si>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</si>
  <si>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</si>
  <si>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</si>
  <si>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</si>
  <si>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</si>
  <si>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</si>
  <si>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</si>
  <si>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</si>
  <si>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</si>
  <si>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</si>
  <si>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</si>
  <si>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</si>
  <si>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</si>
  <si>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</si>
  <si>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</si>
  <si>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</si>
  <si>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</si>
  <si>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</si>
  <si>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</si>
  <si>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</si>
  <si>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</si>
  <si>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</si>
  <si>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</si>
  <si>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</si>
  <si>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</si>
  <si>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</si>
  <si>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</si>
  <si>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</si>
  <si>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</si>
  <si>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</si>
  <si>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</si>
  <si>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</si>
  <si>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</si>
  <si>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</si>
  <si>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</si>
  <si>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</si>
  <si>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</si>
  <si>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</si>
  <si>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</si>
  <si>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</si>
  <si>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</si>
  <si>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</si>
  <si>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</si>
  <si>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</si>
  <si>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</si>
  <si>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</si>
  <si>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</si>
  <si>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</si>
  <si>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</si>
  <si>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</si>
  <si>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</si>
  <si>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</si>
  <si>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</si>
  <si>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</si>
  <si>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</si>
  <si>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</si>
  <si>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</si>
  <si>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</si>
  <si>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</si>
  <si>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</si>
  <si>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</si>
  <si>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</si>
  <si>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</si>
  <si>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</si>
  <si>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</si>
  <si>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</si>
  <si>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</si>
  <si>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</si>
  <si>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</si>
  <si>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</si>
  <si>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</si>
  <si>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</si>
  <si>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</si>
  <si>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</si>
  <si>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</si>
  <si>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</si>
  <si>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</si>
  <si>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</si>
  <si>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</si>
  <si>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</si>
  <si>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</si>
  <si>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</si>
  <si>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</si>
  <si>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</si>
  <si>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</si>
  <si>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</si>
  <si>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</si>
  <si>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</si>
  <si>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</si>
  <si>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</si>
  <si>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</si>
  <si>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</si>
  <si>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</si>
  <si>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</si>
  <si>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</si>
  <si>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</si>
  <si>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</si>
  <si>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</si>
  <si>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</si>
  <si>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</si>
  <si>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</si>
  <si>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</si>
  <si>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</si>
  <si>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</si>
  <si>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</si>
  <si>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</si>
  <si>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</si>
  <si>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</si>
  <si>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</si>
  <si>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</si>
  <si>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</si>
  <si>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</si>
  <si>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</si>
  <si>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</si>
  <si>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</si>
  <si>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</si>
  <si>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</si>
  <si>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</si>
  <si>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</si>
  <si>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</si>
  <si>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</si>
  <si>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</si>
  <si>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</si>
  <si>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</si>
  <si>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</si>
  <si>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</si>
  <si>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</si>
  <si>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</si>
  <si>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</si>
  <si>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</si>
  <si>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</si>
  <si>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</si>
  <si>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</si>
  <si>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</si>
  <si>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</si>
  <si>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</si>
  <si>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</si>
  <si>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</si>
  <si>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</si>
  <si>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</si>
  <si>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</si>
  <si>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</si>
  <si>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</si>
  <si>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</si>
  <si>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</si>
  <si>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</si>
  <si>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</si>
  <si>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</si>
  <si>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</si>
  <si>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</si>
  <si>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</si>
  <si>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</si>
  <si>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</si>
  <si>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</si>
  <si>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</si>
  <si>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</si>
  <si>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</si>
  <si>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</si>
  <si>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</si>
  <si>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</si>
  <si>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</si>
  <si>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</si>
  <si>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</si>
  <si>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</si>
  <si>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</si>
  <si>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</si>
  <si>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</si>
  <si>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</si>
  <si>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</si>
  <si>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</si>
  <si>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</si>
  <si>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</si>
  <si>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</si>
  <si>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</si>
  <si>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</si>
  <si>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</si>
  <si>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</si>
  <si>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</si>
  <si>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</si>
  <si>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</si>
  <si>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</si>
  <si>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</si>
  <si>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</si>
  <si>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</si>
  <si>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</si>
  <si>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</si>
  <si>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</si>
  <si>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</si>
  <si>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</si>
  <si>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</si>
  <si>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</si>
  <si>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</si>
  <si>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</si>
  <si>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</si>
  <si>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</si>
  <si>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</si>
  <si>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</si>
  <si>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</si>
  <si>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</si>
  <si>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</si>
  <si>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</si>
  <si>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</si>
  <si>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</si>
  <si>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</si>
  <si>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</si>
  <si>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</si>
  <si>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</si>
  <si>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</si>
  <si>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</si>
  <si>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</si>
  <si>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</si>
  <si>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</si>
  <si>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</si>
  <si>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</si>
  <si>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</si>
  <si>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</si>
  <si>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</si>
  <si>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</si>
  <si>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</si>
  <si>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</si>
  <si>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</si>
  <si>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</si>
  <si>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</si>
  <si>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</si>
  <si>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</si>
  <si>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</si>
  <si>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</si>
  <si>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</si>
  <si>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</si>
  <si>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</si>
  <si>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</si>
  <si>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</si>
  <si>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</si>
  <si>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</si>
  <si>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</si>
  <si>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</si>
  <si>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</si>
  <si>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</si>
  <si>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</si>
  <si>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</si>
  <si>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</si>
  <si>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</si>
  <si>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</si>
  <si>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</si>
  <si>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</si>
  <si>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</si>
  <si>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</si>
  <si>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</si>
  <si>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</si>
  <si>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</si>
  <si>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</si>
  <si>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</si>
  <si>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</si>
  <si>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</si>
  <si>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</si>
  <si>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</si>
  <si>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</si>
  <si>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</si>
  <si>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</si>
  <si>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</si>
  <si>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</si>
  <si>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</si>
  <si>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</si>
  <si>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</si>
  <si>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</si>
  <si>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</si>
  <si>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</si>
  <si>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</si>
  <si>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</si>
  <si>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</si>
  <si>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</si>
  <si>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</si>
  <si>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</si>
  <si>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</si>
  <si>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</si>
  <si>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</si>
  <si>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</si>
  <si>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</si>
  <si>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</si>
  <si>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</si>
  <si>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</si>
  <si>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</si>
  <si>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</si>
  <si>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</si>
  <si>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</si>
  <si>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</si>
  <si>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</si>
  <si>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</si>
  <si>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</si>
  <si>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</si>
  <si>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</si>
  <si>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</si>
  <si>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</si>
  <si>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</si>
  <si>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</si>
  <si>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</si>
  <si>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</si>
  <si>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</si>
  <si>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</si>
  <si>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</si>
  <si>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</si>
  <si>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</si>
  <si>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</si>
  <si>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</si>
  <si>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</si>
  <si>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</si>
  <si>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</si>
  <si>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</si>
  <si>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</si>
  <si>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</si>
  <si>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</si>
  <si>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</si>
  <si>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</si>
  <si>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</si>
  <si>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</si>
  <si>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</si>
  <si>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</si>
  <si>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</si>
  <si>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</si>
  <si>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</si>
  <si>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</si>
  <si>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</si>
  <si>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</si>
  <si>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</si>
  <si>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</si>
  <si>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</si>
  <si>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</si>
  <si>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</si>
  <si>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</si>
  <si>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</si>
  <si>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</si>
  <si>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</si>
  <si>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</si>
  <si>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</si>
  <si>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</si>
  <si>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</si>
  <si>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</si>
  <si>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</si>
  <si>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</si>
  <si>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</si>
  <si>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</si>
  <si>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</si>
  <si>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</si>
  <si>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</si>
  <si>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</si>
  <si>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</si>
  <si>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</si>
  <si>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</si>
  <si>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</si>
  <si>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</si>
  <si>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</si>
  <si>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</si>
  <si>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</si>
  <si>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</si>
  <si>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</si>
  <si>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</si>
  <si>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</si>
  <si>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</si>
  <si>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</si>
  <si>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</si>
  <si>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</si>
  <si>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</si>
  <si>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</si>
  <si>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</si>
  <si>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</si>
  <si>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</si>
  <si>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</si>
  <si>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</si>
  <si>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</si>
  <si>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</si>
  <si>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</si>
  <si>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</si>
  <si>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</si>
  <si>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</si>
  <si>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</si>
  <si>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</si>
  <si>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</si>
  <si>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</si>
  <si>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</si>
  <si>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</si>
  <si>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</si>
  <si>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</si>
  <si>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</si>
  <si>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</si>
  <si>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</si>
  <si>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</si>
  <si>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</si>
  <si>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</si>
  <si>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</si>
  <si>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</si>
  <si>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</si>
  <si>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</si>
  <si>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</si>
  <si>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</si>
  <si>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</si>
  <si>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</si>
  <si>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</si>
  <si>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</si>
  <si>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</si>
  <si>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</si>
  <si>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</si>
  <si>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</si>
  <si>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</si>
  <si>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</si>
  <si>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</si>
  <si>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</si>
  <si>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</si>
  <si>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</si>
  <si>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</si>
  <si>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</si>
  <si>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</si>
  <si>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</si>
  <si>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</si>
  <si>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</si>
  <si>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</si>
  <si>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</si>
  <si>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</si>
  <si>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</si>
  <si>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</si>
  <si>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</si>
  <si>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</si>
  <si>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</si>
  <si>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</si>
  <si>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</si>
  <si>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</si>
  <si>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</si>
  <si>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</si>
  <si>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</si>
  <si>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</si>
  <si>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</si>
  <si>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</si>
  <si>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</si>
  <si>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</si>
  <si>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</si>
  <si>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</si>
  <si>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</si>
  <si>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</si>
  <si>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</si>
  <si>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</si>
  <si>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</si>
  <si>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</si>
  <si>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</si>
  <si>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</si>
  <si>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</si>
  <si>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</si>
  <si>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</si>
  <si>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</si>
  <si>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</si>
  <si>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</si>
  <si>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</si>
  <si>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</si>
  <si>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</si>
  <si>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</si>
  <si>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</si>
  <si>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</si>
  <si>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</si>
  <si>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</si>
  <si>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</si>
  <si>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</si>
  <si>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</si>
  <si>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</si>
  <si>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</si>
  <si>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</si>
  <si>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</si>
  <si>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</si>
  <si>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</si>
  <si>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</si>
  <si>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</si>
  <si>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</si>
  <si>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</si>
  <si>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</si>
  <si>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</si>
  <si>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</si>
  <si>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</si>
  <si>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</si>
  <si>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</si>
  <si>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</si>
  <si>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</si>
  <si>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</si>
  <si>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</si>
  <si>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</si>
  <si>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</si>
  <si>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</si>
  <si>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</si>
  <si>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</si>
  <si>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</si>
  <si>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</si>
  <si>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</si>
  <si>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</si>
  <si>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</si>
  <si>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</si>
  <si>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</si>
  <si>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</si>
  <si>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</si>
  <si>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</si>
  <si>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</si>
  <si>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</si>
  <si>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</si>
  <si>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</si>
  <si>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</si>
  <si>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</si>
  <si>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</si>
  <si>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</si>
  <si>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</si>
  <si>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</si>
  <si>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</si>
  <si>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</si>
  <si>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</si>
  <si>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</si>
  <si>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</si>
  <si>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</si>
  <si>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</si>
  <si>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</si>
  <si>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</si>
  <si>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</si>
  <si>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</si>
  <si>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</si>
  <si>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</si>
  <si>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</si>
  <si>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</si>
  <si>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</si>
  <si>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</si>
  <si>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</si>
  <si>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</si>
  <si>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</si>
  <si>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</si>
  <si>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</si>
  <si>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</si>
  <si>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</si>
  <si>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</si>
  <si>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</si>
  <si>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</si>
  <si>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</si>
  <si>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</si>
  <si>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</si>
  <si>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</si>
  <si>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</si>
  <si>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</si>
  <si>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</si>
  <si>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</si>
  <si>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</si>
  <si>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</si>
  <si>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</si>
  <si>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</si>
  <si>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</si>
  <si>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</si>
  <si>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</si>
  <si>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</si>
  <si>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</si>
  <si>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</si>
  <si>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</si>
  <si>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</si>
  <si>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</si>
  <si>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</si>
  <si>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</si>
  <si>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</si>
  <si>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</si>
  <si>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</si>
  <si>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</si>
  <si>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</si>
  <si>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</si>
  <si>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</si>
  <si>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</si>
  <si>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</si>
  <si>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</si>
  <si>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</si>
  <si>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</si>
  <si>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</si>
  <si>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</si>
  <si>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</si>
  <si>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</si>
  <si>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</si>
  <si>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</si>
  <si>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</si>
  <si>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</si>
  <si>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</si>
  <si>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</si>
  <si>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</si>
  <si>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</si>
  <si>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</si>
  <si>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</si>
  <si>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</si>
  <si>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</si>
  <si>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</si>
  <si>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</si>
  <si>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</si>
  <si>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</si>
  <si>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</si>
  <si>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</si>
  <si>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</si>
  <si>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</si>
  <si>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</si>
  <si>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</si>
  <si>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</si>
  <si>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</si>
  <si>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</si>
  <si>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</si>
  <si>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</si>
  <si>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</si>
  <si>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</si>
  <si>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</si>
  <si>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</si>
  <si>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</si>
  <si>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</si>
  <si>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</si>
  <si>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</si>
  <si>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</si>
  <si>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</si>
  <si>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</si>
  <si>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</si>
  <si>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</si>
  <si>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</si>
  <si>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</si>
  <si>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</si>
  <si>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</si>
  <si>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</si>
  <si>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</si>
  <si>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</si>
  <si>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</si>
  <si>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</si>
  <si>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</si>
  <si>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</si>
  <si>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</si>
  <si>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</si>
  <si>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</si>
  <si>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</si>
  <si>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</si>
  <si>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</si>
  <si>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</si>
  <si>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</si>
  <si>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</si>
  <si>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</si>
  <si>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</si>
  <si>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</si>
  <si>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</si>
  <si>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</si>
  <si>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</si>
  <si>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</si>
  <si>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</si>
  <si>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</si>
  <si>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</si>
  <si>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</si>
  <si>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</si>
  <si>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</si>
  <si>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</si>
  <si>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</si>
  <si>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</si>
  <si>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</si>
  <si>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</si>
  <si>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</si>
  <si>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</si>
  <si>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</si>
  <si>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</si>
  <si>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</si>
  <si>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</si>
  <si>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</si>
  <si>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</si>
  <si>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</si>
  <si>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</si>
  <si>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</si>
  <si>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</si>
  <si>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</si>
  <si>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</si>
  <si>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</si>
  <si>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</si>
  <si>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</si>
  <si>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</si>
  <si>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</si>
  <si>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</si>
  <si>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</si>
  <si>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</si>
  <si>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</si>
  <si>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</si>
  <si>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</si>
  <si>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</si>
  <si>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</si>
  <si>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</si>
  <si>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</si>
  <si>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</si>
  <si>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</si>
  <si>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</si>
  <si>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</si>
  <si>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</si>
  <si>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</si>
  <si>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</si>
  <si>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</si>
  <si>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</si>
  <si>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</si>
  <si>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</si>
  <si>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</si>
  <si>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</si>
  <si>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</si>
  <si>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</si>
  <si>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</si>
  <si>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</si>
  <si>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</si>
  <si>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</si>
  <si>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</si>
  <si>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</si>
  <si>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</si>
  <si>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</si>
  <si>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</si>
  <si>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</si>
  <si>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</si>
  <si>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</si>
  <si>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</si>
  <si>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</si>
  <si>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</si>
  <si>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</si>
  <si>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</si>
  <si>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</si>
  <si>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</si>
  <si>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</si>
  <si>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</si>
  <si>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</si>
  <si>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</si>
  <si>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</si>
  <si>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</si>
  <si>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</si>
  <si>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</si>
  <si>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</si>
  <si>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</si>
  <si>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</si>
  <si>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</si>
  <si>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</si>
  <si>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</si>
  <si>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</si>
  <si>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</si>
  <si>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</si>
  <si>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</si>
  <si>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</si>
  <si>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</si>
  <si>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</si>
  <si>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</si>
  <si>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</si>
  <si>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</si>
  <si>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</si>
  <si>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</si>
  <si>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</si>
  <si>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</si>
  <si>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</si>
  <si>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</si>
  <si>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</si>
  <si>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</si>
  <si>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</si>
  <si>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</si>
  <si>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</si>
  <si>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</si>
  <si>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</si>
  <si>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</si>
  <si>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</si>
  <si>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</si>
  <si>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</si>
  <si>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</si>
  <si>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</si>
  <si>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</si>
  <si>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</si>
  <si>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</si>
  <si>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</si>
  <si>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</si>
  <si>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</si>
  <si>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</si>
  <si>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</si>
  <si>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</si>
  <si>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</si>
  <si>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</si>
  <si>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</si>
  <si>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</si>
  <si>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</si>
  <si>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</si>
  <si>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</si>
  <si>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</si>
  <si>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</si>
  <si>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</si>
  <si>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</si>
  <si>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</si>
  <si>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</si>
  <si>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</si>
  <si>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</si>
  <si>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</si>
  <si>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</si>
  <si>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</si>
  <si>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</si>
  <si>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</si>
  <si>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</si>
  <si>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</si>
  <si>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</si>
  <si>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</si>
  <si>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</si>
  <si>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</si>
  <si>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</si>
  <si>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</si>
  <si>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</si>
  <si>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</si>
  <si>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</si>
  <si>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</si>
  <si>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</si>
  <si>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</si>
  <si>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</si>
  <si>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</si>
  <si>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</si>
  <si>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</si>
  <si>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</si>
  <si>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</si>
  <si>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</si>
  <si>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</si>
  <si>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</si>
  <si>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</si>
  <si>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</si>
  <si>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</si>
  <si>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</si>
  <si>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</si>
  <si>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</si>
  <si>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</si>
  <si>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</si>
  <si>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</si>
  <si>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</si>
  <si>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</si>
  <si>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</si>
  <si>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</si>
  <si>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</si>
  <si>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</si>
  <si>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</si>
  <si>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</si>
  <si>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</si>
  <si>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</si>
  <si>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</si>
  <si>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</si>
  <si>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</si>
  <si>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</si>
  <si>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</si>
  <si>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</si>
  <si>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</si>
  <si>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</si>
  <si>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</si>
  <si>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</si>
  <si>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</si>
  <si>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</si>
  <si>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</si>
  <si>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</si>
  <si>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</si>
  <si>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</si>
  <si>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</si>
  <si>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</si>
  <si>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</si>
  <si>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</si>
  <si>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</si>
  <si>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</si>
  <si>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</si>
  <si>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</si>
  <si>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</si>
  <si>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</si>
  <si>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</si>
  <si>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</si>
  <si>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</si>
  <si>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</si>
  <si>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</si>
  <si>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</si>
  <si>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</si>
  <si>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</si>
  <si>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</si>
  <si>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</si>
  <si>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</si>
  <si>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</si>
  <si>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</si>
  <si>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</si>
  <si>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</si>
  <si>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</si>
  <si>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</si>
  <si>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</si>
  <si>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</si>
  <si>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</si>
  <si>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</si>
  <si>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</si>
  <si>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</si>
  <si>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</si>
  <si>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</si>
  <si>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</si>
  <si>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</si>
  <si>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</si>
  <si>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</si>
  <si>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</si>
  <si>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</si>
  <si>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</si>
  <si>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</si>
  <si>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</si>
  <si>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</si>
  <si>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</si>
  <si>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</si>
  <si>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</si>
  <si>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</si>
  <si>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</si>
  <si>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</si>
  <si>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</si>
  <si>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</si>
  <si>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</si>
  <si>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</si>
  <si>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</si>
  <si>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</si>
  <si>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</si>
  <si>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</si>
  <si>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</si>
  <si>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</si>
  <si>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</si>
  <si>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</si>
  <si>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</si>
  <si>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</si>
  <si>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</si>
  <si>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</si>
  <si>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</si>
  <si>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</si>
  <si>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</si>
  <si>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</si>
  <si>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</si>
  <si>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</si>
  <si>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</si>
  <si>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</si>
  <si>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</si>
  <si>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</si>
  <si>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</si>
  <si>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</si>
  <si>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</si>
  <si>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</si>
  <si>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</si>
  <si>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</si>
  <si>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</si>
  <si>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</si>
  <si>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</si>
  <si>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</si>
  <si>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</si>
  <si>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</si>
  <si>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</si>
  <si>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</si>
  <si>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</si>
  <si>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</si>
  <si>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</si>
  <si>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</si>
  <si>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</si>
  <si>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</si>
  <si>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</si>
  <si>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</si>
  <si>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</si>
  <si>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</si>
  <si>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</si>
  <si>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</si>
  <si>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</si>
  <si>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</si>
  <si>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</si>
  <si>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</si>
  <si>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</si>
  <si>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</si>
  <si>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</si>
  <si>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</si>
  <si>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</si>
  <si>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</si>
  <si>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</si>
  <si>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</si>
  <si>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</si>
  <si>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</si>
  <si>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</si>
  <si>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</si>
  <si>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</si>
  <si>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</si>
  <si>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</si>
  <si>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</si>
  <si>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</si>
  <si>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</si>
  <si>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</si>
  <si>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</si>
  <si>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</si>
  <si>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</si>
  <si>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</si>
  <si>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</si>
  <si>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</si>
  <si>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</si>
  <si>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</si>
  <si>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</si>
  <si>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</si>
  <si>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</si>
  <si>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</si>
  <si>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</si>
  <si>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</si>
  <si>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</si>
  <si>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</si>
  <si>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</si>
  <si>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</si>
  <si>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</si>
  <si>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</si>
  <si>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</si>
  <si>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</si>
  <si>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</si>
  <si>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</si>
  <si>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</si>
  <si>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</si>
  <si>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</si>
  <si>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</si>
  <si>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</si>
  <si>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</si>
  <si>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</si>
  <si>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</si>
  <si>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</si>
  <si>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</si>
  <si>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</si>
  <si>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</si>
  <si>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</si>
  <si>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</si>
  <si>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</si>
  <si>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</si>
  <si>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</si>
  <si>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</si>
  <si>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</si>
  <si>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</si>
  <si>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</si>
  <si>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</si>
  <si>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</si>
  <si>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</si>
  <si>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</si>
  <si>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</si>
  <si>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</si>
  <si>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</si>
  <si>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</si>
  <si>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</si>
  <si>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</si>
  <si>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</si>
  <si>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</si>
  <si>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</si>
  <si>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</si>
  <si>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</si>
  <si>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</si>
  <si>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</si>
  <si>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</si>
  <si>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</si>
  <si>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</si>
  <si>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</si>
  <si>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</si>
  <si>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</si>
  <si>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</si>
  <si>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</si>
  <si>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</si>
  <si>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</si>
  <si>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</si>
  <si>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</si>
  <si>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</si>
  <si>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</si>
  <si>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</si>
  <si>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</si>
  <si>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</si>
  <si>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</si>
  <si>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</si>
  <si>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</si>
  <si>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</si>
  <si>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</si>
  <si>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</si>
  <si>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</si>
  <si>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</si>
  <si>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</si>
  <si>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</si>
  <si>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</si>
  <si>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</si>
  <si>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</si>
  <si>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</si>
  <si>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</si>
  <si>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</si>
  <si>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</si>
  <si>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</si>
  <si>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</si>
  <si>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</si>
  <si>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</si>
  <si>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</si>
  <si>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</si>
  <si>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</si>
  <si>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</si>
  <si>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</si>
  <si>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</si>
  <si>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</si>
  <si>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</si>
  <si>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</si>
  <si>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</si>
  <si>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</si>
  <si>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</si>
  <si>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</si>
  <si>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</si>
  <si>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</si>
  <si>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</si>
  <si>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</si>
  <si>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</si>
  <si>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</si>
  <si>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</si>
  <si>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</si>
  <si>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</si>
  <si>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</si>
  <si>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</si>
  <si>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</si>
  <si>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</si>
  <si>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</si>
  <si>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</si>
  <si>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</si>
  <si>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</si>
  <si>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</si>
  <si>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</si>
  <si>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</si>
  <si>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</si>
  <si>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</si>
  <si>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</si>
  <si>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</si>
  <si>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</si>
  <si>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</si>
  <si>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</si>
  <si>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</si>
  <si>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</si>
  <si>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</si>
  <si>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</si>
  <si>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</si>
  <si>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</si>
  <si>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</si>
  <si>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</si>
  <si>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</si>
  <si>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</si>
  <si>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</si>
  <si>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</si>
  <si>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</si>
  <si>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</si>
  <si>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</si>
  <si>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</si>
  <si>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</si>
  <si>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</si>
  <si>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</si>
  <si>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</si>
  <si>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</si>
  <si>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</si>
  <si>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</si>
  <si>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</si>
  <si>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</si>
  <si>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</si>
  <si>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</si>
  <si>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</si>
  <si>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</si>
  <si>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</si>
  <si>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</si>
  <si>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</si>
  <si>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</si>
  <si>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</si>
  <si>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</si>
  <si>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</si>
  <si>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</si>
  <si>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</si>
  <si>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</si>
  <si>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</si>
  <si>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</si>
  <si>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</si>
  <si>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</si>
  <si>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</si>
  <si>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</si>
  <si>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</si>
  <si>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</si>
  <si>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</si>
  <si>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</si>
  <si>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</si>
  <si>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</si>
  <si>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</si>
  <si>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</si>
  <si>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</si>
  <si>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</si>
  <si>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</si>
  <si>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</si>
  <si>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</si>
  <si>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</si>
  <si>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</si>
  <si>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</si>
  <si>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</si>
  <si>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</si>
  <si>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</si>
  <si>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</si>
  <si>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</si>
  <si>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</si>
  <si>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</si>
  <si>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</si>
  <si>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</si>
  <si>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</si>
  <si>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</si>
  <si>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</si>
  <si>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</si>
  <si>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</si>
  <si>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</si>
  <si>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</si>
  <si>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</si>
  <si>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</si>
  <si>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</si>
  <si>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</si>
  <si>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</si>
  <si>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</si>
  <si>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</si>
  <si>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</si>
  <si>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</si>
  <si>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</si>
  <si>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</si>
  <si>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</si>
  <si>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</si>
  <si>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</si>
  <si>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</si>
  <si>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</si>
  <si>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</si>
  <si>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</si>
  <si>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</si>
  <si>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</si>
  <si>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</si>
  <si>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</si>
  <si>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</si>
  <si>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</si>
  <si>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</si>
  <si>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</si>
  <si>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</si>
  <si>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</si>
  <si>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</si>
  <si>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</si>
  <si>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</si>
  <si>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</si>
  <si>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</si>
  <si>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</si>
  <si>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</si>
  <si>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</si>
  <si>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</si>
  <si>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</si>
  <si>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</si>
  <si>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</si>
  <si>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</si>
  <si>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</si>
  <si>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</si>
  <si>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</si>
  <si>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</si>
  <si>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</si>
  <si>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</si>
  <si>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</si>
  <si>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</si>
  <si>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</si>
  <si>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</si>
  <si>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</si>
  <si>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</si>
  <si>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</si>
  <si>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</si>
  <si>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</si>
  <si>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</si>
  <si>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</si>
  <si>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</si>
  <si>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</si>
  <si>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</si>
  <si>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</si>
  <si>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</si>
  <si>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</si>
  <si>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</si>
  <si>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</si>
  <si>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</si>
  <si>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</si>
  <si>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</si>
  <si>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</si>
  <si>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</si>
  <si>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</si>
  <si>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</si>
  <si>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</si>
  <si>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</si>
  <si>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</si>
  <si>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</si>
  <si>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</si>
  <si>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</si>
  <si>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</si>
  <si>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</si>
  <si>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</si>
  <si>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</si>
  <si>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</si>
  <si>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</si>
  <si>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</si>
  <si>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</si>
  <si>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</si>
  <si>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</si>
  <si>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</si>
  <si>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</si>
  <si>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</si>
  <si>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</si>
  <si>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</si>
  <si>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</si>
  <si>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</si>
  <si>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</si>
  <si>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</si>
  <si>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</si>
  <si>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</si>
  <si>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</si>
  <si>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</si>
  <si>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</si>
  <si>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</si>
  <si>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</si>
  <si>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</si>
  <si>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</si>
  <si>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</si>
  <si>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</si>
  <si>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</si>
  <si>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</si>
  <si>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</si>
  <si>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</si>
  <si>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</si>
  <si>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</si>
  <si>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</si>
  <si>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</si>
  <si>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</si>
  <si>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</si>
  <si>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</si>
  <si>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</si>
  <si>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</si>
  <si>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</si>
  <si>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</si>
  <si>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</si>
  <si>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</si>
  <si>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</si>
  <si>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</si>
  <si>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</si>
  <si>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</si>
  <si>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</si>
  <si>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</si>
  <si>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</si>
  <si>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</si>
  <si>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</si>
  <si>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</si>
  <si>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</si>
  <si>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</si>
  <si>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</si>
  <si>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</si>
  <si>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</si>
  <si>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</si>
  <si>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</si>
  <si>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</si>
  <si>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</si>
  <si>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</si>
  <si>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</si>
  <si>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</si>
  <si>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</si>
  <si>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</si>
  <si>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</si>
  <si>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</si>
  <si>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</si>
  <si>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</si>
  <si>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</si>
  <si>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</si>
  <si>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</si>
  <si>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</si>
  <si>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</si>
  <si>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</si>
  <si>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</si>
  <si>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</si>
  <si>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</si>
  <si>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</si>
  <si>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</si>
  <si>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</si>
  <si>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</si>
  <si>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</si>
  <si>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</si>
  <si>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</si>
  <si>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</si>
  <si>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</si>
  <si>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</si>
  <si>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</si>
  <si>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</si>
  <si>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</si>
  <si>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</si>
  <si>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</si>
  <si>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</si>
  <si>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</si>
  <si>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</si>
  <si>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</si>
  <si>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</si>
  <si>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</si>
  <si>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</si>
  <si>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</si>
  <si>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</si>
  <si>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</si>
  <si>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</si>
  <si>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</si>
  <si>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</si>
  <si>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</si>
  <si>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</si>
  <si>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</si>
  <si>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</si>
  <si>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</si>
  <si>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</si>
  <si>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</si>
  <si>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</si>
  <si>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</si>
  <si>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</si>
  <si>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</si>
  <si>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</si>
  <si>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</si>
  <si>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</si>
  <si>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</si>
  <si>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</si>
  <si>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</si>
  <si>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</si>
  <si>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</si>
  <si>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</si>
  <si>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</si>
  <si>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</si>
  <si>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</si>
  <si>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</si>
  <si>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</si>
  <si>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</si>
  <si>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</si>
  <si>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</si>
  <si>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</si>
  <si>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</si>
  <si>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</si>
  <si>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</si>
  <si>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</si>
  <si>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</si>
  <si>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</si>
  <si>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</si>
  <si>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</si>
  <si>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</si>
  <si>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</si>
  <si>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</si>
  <si>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</si>
  <si>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</si>
  <si>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</si>
  <si>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</si>
  <si>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</si>
  <si>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</si>
  <si>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</si>
  <si>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</si>
  <si>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</si>
  <si>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</si>
  <si>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</si>
  <si>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</si>
  <si>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</si>
  <si>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</si>
  <si>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</si>
  <si>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</si>
  <si>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</si>
  <si>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</si>
  <si>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</si>
  <si>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</si>
  <si>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</si>
  <si>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</si>
  <si>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</si>
  <si>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</si>
  <si>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</si>
  <si>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</si>
  <si>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</si>
  <si>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</si>
  <si>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</si>
  <si>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</si>
  <si>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</si>
  <si>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</si>
  <si>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</si>
  <si>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</si>
  <si>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</si>
  <si>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</si>
  <si>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</si>
  <si>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</si>
  <si>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</si>
  <si>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</si>
  <si>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</si>
  <si>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</si>
  <si>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</si>
  <si>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</si>
  <si>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</si>
  <si>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</si>
  <si>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</si>
  <si>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</si>
  <si>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</si>
  <si>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</si>
  <si>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</si>
  <si>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</si>
  <si>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</si>
  <si>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</si>
  <si>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</si>
  <si>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</si>
  <si>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</si>
  <si>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</si>
  <si>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</si>
  <si>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</si>
  <si>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</si>
  <si>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</si>
  <si>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</si>
  <si>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</si>
  <si>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</si>
  <si>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</si>
  <si>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</si>
  <si>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</si>
  <si>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</si>
  <si>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</si>
  <si>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</si>
  <si>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</si>
  <si>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</si>
  <si>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</si>
  <si>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</si>
  <si>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</si>
  <si>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</si>
  <si>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</si>
  <si>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</si>
  <si>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</si>
  <si>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</si>
  <si>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</si>
  <si>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</si>
  <si>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</si>
  <si>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</si>
  <si>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</si>
  <si>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</si>
  <si>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</si>
  <si>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</si>
  <si>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</si>
  <si>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</si>
  <si>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</si>
  <si>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</si>
  <si>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</si>
  <si>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</si>
  <si>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</si>
  <si>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</si>
  <si>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</si>
  <si>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</si>
  <si>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</si>
  <si>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</si>
  <si>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</si>
  <si>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</si>
  <si>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</si>
  <si>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</si>
  <si>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</si>
  <si>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</si>
  <si>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</si>
  <si>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</si>
  <si>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</si>
  <si>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</si>
  <si>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</si>
  <si>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</si>
  <si>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</si>
  <si>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</si>
  <si>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</si>
  <si>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</si>
  <si>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</si>
  <si>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</si>
  <si>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</si>
  <si>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</si>
  <si>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</si>
  <si>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</si>
  <si>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</si>
  <si>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</si>
  <si>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</si>
  <si>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</si>
  <si>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</si>
  <si>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</si>
  <si>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</si>
  <si>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</si>
  <si>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</si>
  <si>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</si>
  <si>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</si>
  <si>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</si>
  <si>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</si>
  <si>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</si>
  <si>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</si>
  <si>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</si>
  <si>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</si>
  <si>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</si>
  <si>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</si>
  <si>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</si>
  <si>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</si>
  <si>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</si>
  <si>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</si>
  <si>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</si>
  <si>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</si>
  <si>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</si>
  <si>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</si>
  <si>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</si>
  <si>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</si>
  <si>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</si>
  <si>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</si>
  <si>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</si>
  <si>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</si>
  <si>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</si>
  <si>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</si>
  <si>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</si>
  <si>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</si>
  <si>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</si>
  <si>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</si>
  <si>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</si>
  <si>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</si>
  <si>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</si>
  <si>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</si>
  <si>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</si>
  <si>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</si>
  <si>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</si>
  <si>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</si>
  <si>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</si>
  <si>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</si>
  <si>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</si>
  <si>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</si>
  <si>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</si>
  <si>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</si>
  <si>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</si>
  <si>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</si>
  <si>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</si>
  <si>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</si>
  <si>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</si>
  <si>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</si>
  <si>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</si>
  <si>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</si>
  <si>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</si>
  <si>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</si>
  <si>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</si>
  <si>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</si>
  <si>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</si>
  <si>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</si>
  <si>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</si>
  <si>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</si>
  <si>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</si>
  <si>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</si>
  <si>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</si>
  <si>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</si>
  <si>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</si>
  <si>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</si>
  <si>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</si>
  <si>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</si>
  <si>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</si>
  <si>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</si>
  <si>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</si>
  <si>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</si>
  <si>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</si>
  <si>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</si>
  <si>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</si>
  <si>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</si>
  <si>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</si>
  <si>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</si>
  <si>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</si>
  <si>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</si>
  <si>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</si>
  <si>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</si>
  <si>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</si>
  <si>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</si>
  <si>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</si>
  <si>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</si>
  <si>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</si>
  <si>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</si>
  <si>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</si>
  <si>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</si>
  <si>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</si>
  <si>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</si>
  <si>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</si>
  <si>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</si>
  <si>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</si>
  <si>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</si>
  <si>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</si>
  <si>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</si>
  <si>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</si>
  <si>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</si>
  <si>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</si>
  <si>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</si>
  <si>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</si>
  <si>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</si>
  <si>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</si>
  <si>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</si>
  <si>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</si>
  <si>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</si>
  <si>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</si>
  <si>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</si>
  <si>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</si>
  <si>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</si>
  <si>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</si>
  <si>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</si>
  <si>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</si>
  <si>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</si>
  <si>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</si>
  <si>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</si>
  <si>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</si>
  <si>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</si>
  <si>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</si>
  <si>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</si>
  <si>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</si>
  <si>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</si>
  <si>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</si>
  <si>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</si>
  <si>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</si>
  <si>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</si>
  <si>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</si>
  <si>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</si>
  <si>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</si>
  <si>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</si>
  <si>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</si>
  <si>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</si>
  <si>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</si>
  <si>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</si>
  <si>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</si>
  <si>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</si>
  <si>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</si>
  <si>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</si>
  <si>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</si>
  <si>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</si>
  <si>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</si>
  <si>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</si>
  <si>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</si>
  <si>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</si>
  <si>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</si>
  <si>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</si>
  <si>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</si>
  <si>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</si>
  <si>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</si>
  <si>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</si>
  <si>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</si>
  <si>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</si>
  <si>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</si>
  <si>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</si>
  <si>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</si>
  <si>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</si>
  <si>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</si>
  <si>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</si>
  <si>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</si>
  <si>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</si>
  <si>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</si>
  <si>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</si>
  <si>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</si>
  <si>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</si>
  <si>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</si>
  <si>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</si>
  <si>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</si>
  <si>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</si>
  <si>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</si>
  <si>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</si>
  <si>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</si>
  <si>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</si>
  <si>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</si>
  <si>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</si>
  <si>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</si>
  <si>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</si>
  <si>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</si>
  <si>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</si>
  <si>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</si>
  <si>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</si>
  <si>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</si>
  <si>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</si>
  <si>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</si>
  <si>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</si>
  <si>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</si>
  <si>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</si>
  <si>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</si>
  <si>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</si>
  <si>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</si>
  <si>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</si>
  <si>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</si>
  <si>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</si>
  <si>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</si>
  <si>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</si>
  <si>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</si>
  <si>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</si>
  <si>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</si>
  <si>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</si>
  <si>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</si>
  <si>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</si>
  <si>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</si>
  <si>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</si>
  <si>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</si>
  <si>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</si>
  <si>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</si>
  <si>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</si>
  <si>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</si>
  <si>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</si>
  <si>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</si>
  <si>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</si>
  <si>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</si>
  <si>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</si>
  <si>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</si>
  <si>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</si>
  <si>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</si>
  <si>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</si>
  <si>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</si>
  <si>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</si>
  <si>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</si>
  <si>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</si>
  <si>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</si>
  <si>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</si>
  <si>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</si>
  <si>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</si>
  <si>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</si>
  <si>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</si>
  <si>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</si>
  <si>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</si>
  <si>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</si>
  <si>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</si>
  <si>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</si>
  <si>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</si>
  <si>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</si>
  <si>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</si>
  <si>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</si>
  <si>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</si>
  <si>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</si>
  <si>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</si>
  <si>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</si>
  <si>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</si>
  <si>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</si>
  <si>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</si>
  <si>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</si>
  <si>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</si>
  <si>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</si>
  <si>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</si>
  <si>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</si>
  <si>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</si>
  <si>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</si>
  <si>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</si>
  <si>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</si>
  <si>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</si>
  <si>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</si>
  <si>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</si>
  <si>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</si>
  <si>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</si>
  <si>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</si>
  <si>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</si>
  <si>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</si>
  <si>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</si>
  <si>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</si>
  <si>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</si>
  <si>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</si>
  <si>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</si>
  <si>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</si>
  <si>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</si>
  <si>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</si>
  <si>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</si>
  <si>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</si>
  <si>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</si>
  <si>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</si>
  <si>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</si>
  <si>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</si>
  <si>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</si>
  <si>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</si>
  <si>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</si>
  <si>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</si>
  <si>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</si>
  <si>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</si>
  <si>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</si>
  <si>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</si>
  <si>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</si>
  <si>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</si>
  <si>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</si>
  <si>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</si>
  <si>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</si>
  <si>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</si>
  <si>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</si>
  <si>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</si>
  <si>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</si>
  <si>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</si>
  <si>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</si>
  <si>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</si>
  <si>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</si>
  <si>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</si>
  <si>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</si>
  <si>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</si>
  <si>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</si>
  <si>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</si>
  <si>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</si>
  <si>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</si>
  <si>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</si>
  <si>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</si>
  <si>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</si>
  <si>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</si>
  <si>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</si>
  <si>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</si>
  <si>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</si>
  <si>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</si>
  <si>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</si>
  <si>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</si>
  <si>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</si>
  <si>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</si>
  <si>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</si>
  <si>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</si>
  <si>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</si>
  <si>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</si>
  <si>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</si>
  <si>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</si>
  <si>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</si>
  <si>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</si>
  <si>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</si>
  <si>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</si>
  <si>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</si>
  <si>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</si>
  <si>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</si>
  <si>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</si>
  <si>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</si>
  <si>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</si>
  <si>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</si>
  <si>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</si>
  <si>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</si>
  <si>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</si>
  <si>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</si>
  <si>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</si>
  <si>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</si>
  <si>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</si>
  <si>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</si>
  <si>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</si>
  <si>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</si>
  <si>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</si>
  <si>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</si>
  <si>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</si>
  <si>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</si>
  <si>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</si>
  <si>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</si>
  <si>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</si>
  <si>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</si>
  <si>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</si>
  <si>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</si>
  <si>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</si>
  <si>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</si>
  <si>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</si>
  <si>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</si>
  <si>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</si>
  <si>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</si>
  <si>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</si>
  <si>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</si>
  <si>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</si>
  <si>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</si>
  <si>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</si>
  <si>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</si>
  <si>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</si>
  <si>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</si>
  <si>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</si>
  <si>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</si>
  <si>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</si>
  <si>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</si>
  <si>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</si>
  <si>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</si>
  <si>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</si>
  <si>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</si>
  <si>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</si>
  <si>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</si>
  <si>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</si>
  <si>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</si>
  <si>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</si>
  <si>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</si>
  <si>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</si>
  <si>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</si>
  <si>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</si>
  <si>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</si>
  <si>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</si>
  <si>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</si>
  <si>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</si>
  <si>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</si>
  <si>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</si>
  <si>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</si>
  <si>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</si>
  <si>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</si>
  <si>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</si>
  <si>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</si>
  <si>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</si>
  <si>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</si>
  <si>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</si>
  <si>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</si>
  <si>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</si>
  <si>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</si>
  <si>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</si>
  <si>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</si>
  <si>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</si>
  <si>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</si>
  <si>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</si>
  <si>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</si>
  <si>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</si>
  <si>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</si>
  <si>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</si>
  <si>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</si>
  <si>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</si>
  <si>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</si>
  <si>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</si>
  <si>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</si>
  <si>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</si>
  <si>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</si>
  <si>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</si>
  <si>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</si>
  <si>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</si>
  <si>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</si>
  <si>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</si>
  <si>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</si>
  <si>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</si>
  <si>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</si>
  <si>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</si>
  <si>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</si>
  <si>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</si>
  <si>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</si>
  <si>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</si>
  <si>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</si>
  <si>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</si>
  <si>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</si>
  <si>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</si>
  <si>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</si>
  <si>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</si>
  <si>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</si>
  <si>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</si>
  <si>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</si>
  <si>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</si>
  <si>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</si>
  <si>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</si>
  <si>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</si>
  <si>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</si>
  <si>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</si>
  <si>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</si>
  <si>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</si>
  <si>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</si>
  <si>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</si>
  <si>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</si>
  <si>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</si>
  <si>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</si>
  <si>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</si>
  <si>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</si>
  <si>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</si>
  <si>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</si>
  <si>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</si>
  <si>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</si>
  <si>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</si>
  <si>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</si>
  <si>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</si>
  <si>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</si>
  <si>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</si>
  <si>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</si>
  <si>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</si>
  <si>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</si>
  <si>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</si>
  <si>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</si>
  <si>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</si>
  <si>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</si>
  <si>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</si>
  <si>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</si>
  <si>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</si>
  <si>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</si>
  <si>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</si>
  <si>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</si>
  <si>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</si>
  <si>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</si>
  <si>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</si>
  <si>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</si>
  <si>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</si>
  <si>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</si>
  <si>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</si>
  <si>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</si>
  <si>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</si>
  <si>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</si>
  <si>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</si>
  <si>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</si>
  <si>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</si>
  <si>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</si>
  <si>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</si>
  <si>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</si>
  <si>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</si>
  <si>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</si>
  <si>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</si>
  <si>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</si>
  <si>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</si>
  <si>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</si>
  <si>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</si>
  <si>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</si>
  <si>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</si>
  <si>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</si>
  <si>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</si>
  <si>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</si>
  <si>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</si>
  <si>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</si>
  <si>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</si>
  <si>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</si>
  <si>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</si>
  <si>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</si>
  <si>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</si>
  <si>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</si>
  <si>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</si>
  <si>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</si>
  <si>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</si>
  <si>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</si>
  <si>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</si>
  <si>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</si>
  <si>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</si>
  <si>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</si>
  <si>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</si>
  <si>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</si>
  <si>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</si>
  <si>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</si>
  <si>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</si>
  <si>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</si>
  <si>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</si>
  <si>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</si>
  <si>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</si>
  <si>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</si>
  <si>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</si>
  <si>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</si>
  <si>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</si>
  <si>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</si>
  <si>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</si>
  <si>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</si>
  <si>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</si>
  <si>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</si>
  <si>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</si>
  <si>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</si>
  <si>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</si>
  <si>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</si>
  <si>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</si>
  <si>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</si>
  <si>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</si>
  <si>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</si>
  <si>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</si>
  <si>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</si>
  <si>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</si>
  <si>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</si>
  <si>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</si>
  <si>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</si>
  <si>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</si>
  <si>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</si>
  <si>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</si>
  <si>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</si>
  <si>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</si>
  <si>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</si>
  <si>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</si>
  <si>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</si>
  <si>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</si>
  <si>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</si>
  <si>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</si>
  <si>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</si>
  <si>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</si>
  <si>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</si>
  <si>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</si>
  <si>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</si>
  <si>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</si>
  <si>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</si>
  <si>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</si>
  <si>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</si>
  <si>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</si>
  <si>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</si>
  <si>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</si>
  <si>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</si>
  <si>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</si>
  <si>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</si>
  <si>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</si>
  <si>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</si>
  <si>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</si>
  <si>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</si>
  <si>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</si>
  <si>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</si>
  <si>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</si>
  <si>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</si>
  <si>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</si>
  <si>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</si>
  <si>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</si>
  <si>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</si>
  <si>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</si>
  <si>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</si>
  <si>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</si>
  <si>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</si>
  <si>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</si>
  <si>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</si>
  <si>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</si>
  <si>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</si>
  <si>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</si>
  <si>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</si>
  <si>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</si>
  <si>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</si>
  <si>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</si>
  <si>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</si>
  <si>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</si>
  <si>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</si>
  <si>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</si>
  <si>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</si>
  <si>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</si>
  <si>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</si>
  <si>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</si>
  <si>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</si>
  <si>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</si>
  <si>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</si>
  <si>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</si>
  <si>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</si>
  <si>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</si>
  <si>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</si>
  <si>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</si>
  <si>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</si>
  <si>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</si>
  <si>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</si>
  <si>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</si>
  <si>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</si>
  <si>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</si>
  <si>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</si>
  <si>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</si>
  <si>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</si>
  <si>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</si>
  <si>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</si>
  <si>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</si>
  <si>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</si>
  <si>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</si>
  <si>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</si>
  <si>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</si>
  <si>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</si>
  <si>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</si>
  <si>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</si>
  <si>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</si>
  <si>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</si>
  <si>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</si>
  <si>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</si>
  <si>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</si>
  <si>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</si>
  <si>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</si>
  <si>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</si>
  <si>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</si>
  <si>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</si>
  <si>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</si>
  <si>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</si>
  <si>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</si>
  <si>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</si>
  <si>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</si>
  <si>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</si>
  <si>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</si>
  <si>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</si>
  <si>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</si>
  <si>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</si>
  <si>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</si>
  <si>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</si>
  <si>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</si>
  <si>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</si>
  <si>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</si>
  <si>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</si>
  <si>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</si>
  <si>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</si>
  <si>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</si>
  <si>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</si>
  <si>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</si>
  <si>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</si>
  <si>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</si>
  <si>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</si>
  <si>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</si>
  <si>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</si>
  <si>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</si>
  <si>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</si>
  <si>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</si>
  <si>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</si>
  <si>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</si>
  <si>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</si>
  <si>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</si>
  <si>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</si>
  <si>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</si>
  <si>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</si>
  <si>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</si>
  <si>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</si>
  <si>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</si>
  <si>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</si>
  <si>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</si>
  <si>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</si>
  <si>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</si>
  <si>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</si>
  <si>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</si>
  <si>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</si>
  <si>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</si>
  <si>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</si>
  <si>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</si>
  <si>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</si>
  <si>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</si>
  <si>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</si>
  <si>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</si>
  <si>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</si>
  <si>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</si>
  <si>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</si>
  <si>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</si>
  <si>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</si>
  <si>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</si>
  <si>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</si>
  <si>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</si>
  <si>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</si>
  <si>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</si>
  <si>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</si>
  <si>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</si>
  <si>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</si>
  <si>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</si>
  <si>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</si>
  <si>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</si>
  <si>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</si>
  <si>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</si>
  <si>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</si>
  <si>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</si>
  <si>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</si>
  <si>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</si>
  <si>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</si>
  <si>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</si>
  <si>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</si>
  <si>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</si>
  <si>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</si>
  <si>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</si>
  <si>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</si>
  <si>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</si>
  <si>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</si>
  <si>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</si>
  <si>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</si>
  <si>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</si>
  <si>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</si>
  <si>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</si>
  <si>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</si>
  <si>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</si>
  <si>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</si>
  <si>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</si>
  <si>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</si>
  <si>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</si>
  <si>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</si>
  <si>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</si>
  <si>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</si>
  <si>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</si>
  <si>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</si>
  <si>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</si>
  <si>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</si>
  <si>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</si>
  <si>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</si>
  <si>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</si>
  <si>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</si>
  <si>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</si>
  <si>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</si>
  <si>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</si>
  <si>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</si>
  <si>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</si>
  <si>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</si>
  <si>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</si>
  <si>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</si>
  <si>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</si>
  <si>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</si>
  <si>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</si>
  <si>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</si>
  <si>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</si>
  <si>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</si>
  <si>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</si>
  <si>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</si>
  <si>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</si>
  <si>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</si>
  <si>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</si>
  <si>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</si>
  <si>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</si>
  <si>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</si>
  <si>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</si>
  <si>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</si>
  <si>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</si>
  <si>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</si>
  <si>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</si>
  <si>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</si>
  <si>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</si>
  <si>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</si>
  <si>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</si>
  <si>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</si>
  <si>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</si>
  <si>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</si>
  <si>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</si>
  <si>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</si>
  <si>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</si>
  <si>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</si>
  <si>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</si>
  <si>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</si>
  <si>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</si>
  <si>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</si>
  <si>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</si>
  <si>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</si>
  <si>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</si>
  <si>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</si>
  <si>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</si>
  <si>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</si>
  <si>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</si>
  <si>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</si>
  <si>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</si>
  <si>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</si>
  <si>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</si>
  <si>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</si>
  <si>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</si>
  <si>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</si>
  <si>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</si>
  <si>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</si>
  <si>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</si>
  <si>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</si>
  <si>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</si>
  <si>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</si>
  <si>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</si>
  <si>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</si>
  <si>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</si>
  <si>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</si>
  <si>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</si>
  <si>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</si>
  <si>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</si>
  <si>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</si>
  <si>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</si>
  <si>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</si>
  <si>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</si>
  <si>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</si>
  <si>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</si>
  <si>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</si>
  <si>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</si>
  <si>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</si>
  <si>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</si>
  <si>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</si>
  <si>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</si>
  <si>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</si>
  <si>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</si>
  <si>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</si>
  <si>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</si>
  <si>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</si>
  <si>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</si>
  <si>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</si>
  <si>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</si>
  <si>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</si>
  <si>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</si>
  <si>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</si>
  <si>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</si>
  <si>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</si>
  <si>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</si>
  <si>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</si>
  <si>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</si>
  <si>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</si>
  <si>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</si>
  <si>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</si>
  <si>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</si>
  <si>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</si>
  <si>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</si>
  <si>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</si>
  <si>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</si>
  <si>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</si>
  <si>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</si>
  <si>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</si>
  <si>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</si>
  <si>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</si>
  <si>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</si>
  <si>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</si>
  <si>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</si>
  <si>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</si>
  <si>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</si>
  <si>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</si>
  <si>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</si>
  <si>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</si>
  <si>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</si>
  <si>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</si>
  <si>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</si>
  <si>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</si>
  <si>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</si>
  <si>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</si>
  <si>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</si>
  <si>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</si>
  <si>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</si>
  <si>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</si>
  <si>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</si>
  <si>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</si>
  <si>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</si>
  <si>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</si>
  <si>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</si>
  <si>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</si>
  <si>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</si>
  <si>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</si>
  <si>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</si>
  <si>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</si>
  <si>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</si>
  <si>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</si>
  <si>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</si>
  <si>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</si>
  <si>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</si>
  <si>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</si>
  <si>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</si>
  <si>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</si>
  <si>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</si>
  <si>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</si>
  <si>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</si>
  <si>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</si>
  <si>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</si>
  <si>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</si>
  <si>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</si>
  <si>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</si>
  <si>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</si>
  <si>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</si>
  <si>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</si>
  <si>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</si>
  <si>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</si>
  <si>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</si>
  <si>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</si>
  <si>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</si>
  <si>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</si>
  <si>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</si>
  <si>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</si>
  <si>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</si>
  <si>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</si>
  <si>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</si>
  <si>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</si>
  <si>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</si>
  <si>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</si>
  <si>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</si>
  <si>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</si>
  <si>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</si>
  <si>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</si>
  <si>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</si>
  <si>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</si>
  <si>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</si>
  <si>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</si>
  <si>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</si>
  <si>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</si>
  <si>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</si>
  <si>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</si>
  <si>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</si>
  <si>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</si>
  <si>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</si>
  <si>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</si>
  <si>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</si>
  <si>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</si>
  <si>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</si>
  <si>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</si>
  <si>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</si>
  <si>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</si>
  <si>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</si>
  <si>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</si>
  <si>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</si>
  <si>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</si>
  <si>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</si>
  <si>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</si>
  <si>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</si>
  <si>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</si>
  <si>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</si>
  <si>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</si>
  <si>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</si>
  <si>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</si>
  <si>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</si>
  <si>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</si>
  <si>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</si>
  <si>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</si>
  <si>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</si>
  <si>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</si>
  <si>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</si>
  <si>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</si>
  <si>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</si>
  <si>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</si>
  <si>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</si>
  <si>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</si>
  <si>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</si>
  <si>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</si>
  <si>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</si>
  <si>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</si>
  <si>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</si>
  <si>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</si>
  <si>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</si>
  <si>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</si>
  <si>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</si>
  <si>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</si>
  <si>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</si>
  <si>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</si>
  <si>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</si>
  <si>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</si>
  <si>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</si>
  <si>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</si>
  <si>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</si>
  <si>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</si>
  <si>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</si>
  <si>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</si>
  <si>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</si>
  <si>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</si>
  <si>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</si>
  <si>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</si>
  <si>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</si>
  <si>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</si>
  <si>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</si>
  <si>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</si>
  <si>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</si>
  <si>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</si>
  <si>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</si>
  <si>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</si>
  <si>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</si>
  <si>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</si>
  <si>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</si>
  <si>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</si>
  <si>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</si>
  <si>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</si>
  <si>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</si>
  <si>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</si>
  <si>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</si>
  <si>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</si>
  <si>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</si>
  <si>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</si>
  <si>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</si>
  <si>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</si>
  <si>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</si>
  <si>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</si>
  <si>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</si>
  <si>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</si>
  <si>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</si>
  <si>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</si>
  <si>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</si>
  <si>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</si>
  <si>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</si>
  <si>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</si>
  <si>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</si>
  <si>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</si>
  <si>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</si>
  <si>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</si>
  <si>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</si>
  <si>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</si>
  <si>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</si>
  <si>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</si>
  <si>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</si>
  <si>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</si>
  <si>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</si>
  <si>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</si>
  <si>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</si>
  <si>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</si>
  <si>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</si>
  <si>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</si>
  <si>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</si>
  <si>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</si>
  <si>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</si>
  <si>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</si>
  <si>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</si>
  <si>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</si>
  <si>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</si>
  <si>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</si>
  <si>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</si>
  <si>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</si>
  <si>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</si>
  <si>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</si>
  <si>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</si>
  <si>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</si>
  <si>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</si>
  <si>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</si>
  <si>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</si>
  <si>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</si>
  <si>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</si>
  <si>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</si>
  <si>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</si>
  <si>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</si>
  <si>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</si>
  <si>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</si>
  <si>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</si>
  <si>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</si>
  <si>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</si>
  <si>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</si>
  <si>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</si>
  <si>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</si>
  <si>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</si>
  <si>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</si>
  <si>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</si>
  <si>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</si>
  <si>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</si>
  <si>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</si>
  <si>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</si>
  <si>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</si>
  <si>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</si>
  <si>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</si>
  <si>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</si>
  <si>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</si>
  <si>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</si>
  <si>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</si>
  <si>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</si>
  <si>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</si>
  <si>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</si>
  <si>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</si>
  <si>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</si>
  <si>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</si>
  <si>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</si>
  <si>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</si>
  <si>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</si>
  <si>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</si>
  <si>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</si>
  <si>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</si>
  <si>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</si>
  <si>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</si>
  <si>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</si>
  <si>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</si>
  <si>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</si>
  <si>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</si>
  <si>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</si>
  <si>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</si>
  <si>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</si>
  <si>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</si>
  <si>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</si>
  <si>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</si>
  <si>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</si>
  <si>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</si>
  <si>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</si>
  <si>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</si>
  <si>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</si>
  <si>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</si>
  <si>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</si>
  <si>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</si>
  <si>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</si>
  <si>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</si>
  <si>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</si>
  <si>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</si>
  <si>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</si>
  <si>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</si>
  <si>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</si>
  <si>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</si>
  <si>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</si>
  <si>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</si>
  <si>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</si>
  <si>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</si>
  <si>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</si>
  <si>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</si>
  <si>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</si>
  <si>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</si>
  <si>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</si>
  <si>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</si>
  <si>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</si>
  <si>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</si>
  <si>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</si>
  <si>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</si>
  <si>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</si>
  <si>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</si>
  <si>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</si>
  <si>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</si>
  <si>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</si>
  <si>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</si>
  <si>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</si>
  <si>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</si>
  <si>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</si>
  <si>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</si>
  <si>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</si>
  <si>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</si>
  <si>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</si>
  <si>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</si>
  <si>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</si>
  <si>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</si>
  <si>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</si>
  <si>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</si>
  <si>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</si>
  <si>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</si>
  <si>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</si>
  <si>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</si>
  <si>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</si>
  <si>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</si>
  <si>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</si>
  <si>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</si>
  <si>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</si>
  <si>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</si>
  <si>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</si>
  <si>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</si>
  <si>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</si>
  <si>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</si>
  <si>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</si>
  <si>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</si>
  <si>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</si>
  <si>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</si>
  <si>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</si>
  <si>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</si>
  <si>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</si>
  <si>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</si>
  <si>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</si>
  <si>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</si>
  <si>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</si>
  <si>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</si>
  <si>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</si>
  <si>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</si>
  <si>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</si>
  <si>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</si>
  <si>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</si>
  <si>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</si>
  <si>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</si>
  <si>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</si>
  <si>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</si>
  <si>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</si>
  <si>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</si>
  <si>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</si>
  <si>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</si>
  <si>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</si>
  <si>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</si>
  <si>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</si>
  <si>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</si>
  <si>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</si>
  <si>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</si>
  <si>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</si>
  <si>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</si>
  <si>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</si>
  <si>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</si>
  <si>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</si>
  <si>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</si>
  <si>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</si>
  <si>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</si>
  <si>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</si>
  <si>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</si>
  <si>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</si>
  <si>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</si>
  <si>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</si>
  <si>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</si>
  <si>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</si>
  <si>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</si>
  <si>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</si>
  <si>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</si>
  <si>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</si>
  <si>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</si>
  <si>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</si>
  <si>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</si>
  <si>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</si>
  <si>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</si>
  <si>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</si>
  <si>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</si>
  <si>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</si>
  <si>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</si>
  <si>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</si>
  <si>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</si>
  <si>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</si>
  <si>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</si>
  <si>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</si>
  <si>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</si>
  <si>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</si>
  <si>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</si>
  <si>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</si>
  <si>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</si>
  <si>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</si>
  <si>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</si>
  <si>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</si>
  <si>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</si>
  <si>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</si>
  <si>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</si>
  <si>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</si>
  <si>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</si>
  <si>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</si>
  <si>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</si>
  <si>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</si>
  <si>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</si>
  <si>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</si>
  <si>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</si>
  <si>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</si>
  <si>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</si>
  <si>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</si>
  <si>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</si>
  <si>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</si>
  <si>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</si>
  <si>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</si>
  <si>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</si>
  <si>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</si>
  <si>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</si>
  <si>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</si>
  <si>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</si>
  <si>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</si>
  <si>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</si>
  <si>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</si>
  <si>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</si>
  <si>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</si>
  <si>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</si>
  <si>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</si>
  <si>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</si>
  <si>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</si>
  <si>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</si>
  <si>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</si>
  <si>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</si>
  <si>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</si>
  <si>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</si>
  <si>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</si>
  <si>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</si>
  <si>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</si>
  <si>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</si>
  <si>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</si>
  <si>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</si>
  <si>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</si>
  <si>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</si>
  <si>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</si>
  <si>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</si>
  <si>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</si>
  <si>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</si>
  <si>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</si>
  <si>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</si>
  <si>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</si>
  <si>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</si>
  <si>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</si>
  <si>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</si>
  <si>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</si>
  <si>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</si>
  <si>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</si>
  <si>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</si>
  <si>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</si>
  <si>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</si>
  <si>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</si>
  <si>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</si>
  <si>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</si>
  <si>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</si>
  <si>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</si>
  <si>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</si>
  <si>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</si>
  <si>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</si>
  <si>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</si>
  <si>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</si>
  <si>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</si>
  <si>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</si>
  <si>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</si>
  <si>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</si>
  <si>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</si>
  <si>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</si>
  <si>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</si>
  <si>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</si>
  <si>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</si>
  <si>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</si>
  <si>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</si>
  <si>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</si>
  <si>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</si>
  <si>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</si>
  <si>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</si>
  <si>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</si>
  <si>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</si>
  <si>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</si>
  <si>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</si>
  <si>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</si>
  <si>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</si>
  <si>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</si>
  <si>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</si>
  <si>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</si>
  <si>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</si>
  <si>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</si>
  <si>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</si>
  <si>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</si>
  <si>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</si>
  <si>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</si>
  <si>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</si>
  <si>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</si>
  <si>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</si>
  <si>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</si>
  <si>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</si>
  <si>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</si>
  <si>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</si>
  <si>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</si>
  <si>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</si>
  <si>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</si>
  <si>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</si>
  <si>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</si>
  <si>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</si>
  <si>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</si>
  <si>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</si>
  <si>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</si>
  <si>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</si>
  <si>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</si>
  <si>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</si>
  <si>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</si>
  <si>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</si>
  <si>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</si>
  <si>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</si>
  <si>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</si>
  <si>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</si>
  <si>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</si>
  <si>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</si>
  <si>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</si>
  <si>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</si>
  <si>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</si>
  <si>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</si>
  <si>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</si>
  <si>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</si>
  <si>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</si>
  <si>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</si>
  <si>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</si>
  <si>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</si>
  <si>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</si>
  <si>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</si>
  <si>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</si>
  <si>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</si>
  <si>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</si>
  <si>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</si>
  <si>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</si>
  <si>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</si>
  <si>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</si>
  <si>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</si>
  <si>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</si>
  <si>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</si>
  <si>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</si>
  <si>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</si>
  <si>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</si>
  <si>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</si>
  <si>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</si>
  <si>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</si>
  <si>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</si>
  <si>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</si>
  <si>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</si>
  <si>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</si>
  <si>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</si>
  <si>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</si>
  <si>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</si>
  <si>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</si>
  <si>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</si>
  <si>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</si>
  <si>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</si>
  <si>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</si>
  <si>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</si>
  <si>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</si>
  <si>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</si>
  <si>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</si>
  <si>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</si>
  <si>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</si>
  <si>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</si>
  <si>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</si>
  <si>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</si>
  <si>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</si>
  <si>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</si>
  <si>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</si>
  <si>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</si>
  <si>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</si>
  <si>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</si>
  <si>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</si>
  <si>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</si>
  <si>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</si>
  <si>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</si>
  <si>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</si>
  <si>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</si>
  <si>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</si>
  <si>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</si>
  <si>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</si>
  <si>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</si>
  <si>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</si>
  <si>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</si>
  <si>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</si>
  <si>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</si>
  <si>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</si>
  <si>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</si>
  <si>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</si>
  <si>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</si>
  <si>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</si>
  <si>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</si>
  <si>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</si>
  <si>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</si>
  <si>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</si>
  <si>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</si>
  <si>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</si>
  <si>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</si>
  <si>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</si>
  <si>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</si>
  <si>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</si>
  <si>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</si>
  <si>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</si>
  <si>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</si>
  <si>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</si>
  <si>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</si>
  <si>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</si>
  <si>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</si>
  <si>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</si>
  <si>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</si>
  <si>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</si>
  <si>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</si>
  <si>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</si>
  <si>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</si>
  <si>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</si>
  <si>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</si>
  <si>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</si>
  <si>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</si>
  <si>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</si>
  <si>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</si>
  <si>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</si>
  <si>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</si>
  <si>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</si>
  <si>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</si>
  <si>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</si>
  <si>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</si>
  <si>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</si>
  <si>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</si>
  <si>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</si>
  <si>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</si>
  <si>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</si>
  <si>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</si>
  <si>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</si>
  <si>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</si>
  <si>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</si>
  <si>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</si>
  <si>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</si>
  <si>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</si>
  <si>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</si>
  <si>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</si>
  <si>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</si>
  <si>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</si>
  <si>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</si>
  <si>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</si>
  <si>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</si>
  <si>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</si>
  <si>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</si>
  <si>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</si>
  <si>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</si>
  <si>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</si>
  <si>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</si>
  <si>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</si>
  <si>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</si>
  <si>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</si>
  <si>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</si>
  <si>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</si>
  <si>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</si>
  <si>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</si>
  <si>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</si>
  <si>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</si>
  <si>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</si>
  <si>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</si>
  <si>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</si>
  <si>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</si>
  <si>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</si>
  <si>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</si>
  <si>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</si>
  <si>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</si>
  <si>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</si>
  <si>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</si>
  <si>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</si>
  <si>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</si>
  <si>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</si>
  <si>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</si>
  <si>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</si>
  <si>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</si>
  <si>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</si>
  <si>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</si>
  <si>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</si>
  <si>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</si>
  <si>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</si>
  <si>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</si>
  <si>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</si>
  <si>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</si>
  <si>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</si>
  <si>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</si>
  <si>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</si>
  <si>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</si>
  <si>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</si>
  <si>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</si>
  <si>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</si>
  <si>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</si>
  <si>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</si>
  <si>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</si>
  <si>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</si>
  <si>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</si>
  <si>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</si>
  <si>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</si>
  <si>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</si>
  <si>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</si>
  <si>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</si>
  <si>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</si>
  <si>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</si>
  <si>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</si>
  <si>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</si>
  <si>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</si>
  <si>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</si>
  <si>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</si>
  <si>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</si>
  <si>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</si>
  <si>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</si>
  <si>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</si>
  <si>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</si>
  <si>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</si>
  <si>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</si>
  <si>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</si>
  <si>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</si>
  <si>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</si>
  <si>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</si>
  <si>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</si>
  <si>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</si>
  <si>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</si>
  <si>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</si>
  <si>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</si>
  <si>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</si>
  <si>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</si>
  <si>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</si>
  <si>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</si>
  <si>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</si>
  <si>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</si>
  <si>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</si>
  <si>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</si>
  <si>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</si>
  <si>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</si>
  <si>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</si>
  <si>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</si>
  <si>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</si>
  <si>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</si>
  <si>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</si>
  <si>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</si>
  <si>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</si>
  <si>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</si>
  <si>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</si>
  <si>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</si>
  <si>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</si>
  <si>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</si>
  <si>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</si>
  <si>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</si>
  <si>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</si>
  <si>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</si>
  <si>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</si>
  <si>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</si>
  <si>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</si>
  <si>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</si>
  <si>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</si>
  <si>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</si>
  <si>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</si>
  <si>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</si>
  <si>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</si>
  <si>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</si>
  <si>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</si>
  <si>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</si>
  <si>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</si>
  <si>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</si>
  <si>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</si>
  <si>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</si>
  <si>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</si>
  <si>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</si>
  <si>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</si>
  <si>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</si>
  <si>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</si>
  <si>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</si>
  <si>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</si>
  <si>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</si>
  <si>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</si>
  <si>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</si>
  <si>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</si>
  <si>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</si>
  <si>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</si>
  <si>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</si>
  <si>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</si>
  <si>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</si>
  <si>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</si>
  <si>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</si>
  <si>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</si>
  <si>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</si>
  <si>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</si>
  <si>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</si>
  <si>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</si>
  <si>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</si>
  <si>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</si>
  <si>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</si>
  <si>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</si>
  <si>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</si>
  <si>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</si>
  <si>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</si>
  <si>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</si>
  <si>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</si>
  <si>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</si>
  <si>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</si>
  <si>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</si>
  <si>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</si>
  <si>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</si>
  <si>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</si>
  <si>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</si>
  <si>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</si>
  <si>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</si>
  <si>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</si>
  <si>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</si>
  <si>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</si>
  <si>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</si>
  <si>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</si>
  <si>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</si>
  <si>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</si>
  <si>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</si>
  <si>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</si>
  <si>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</si>
  <si>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</si>
  <si>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</si>
  <si>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</si>
  <si>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</si>
  <si>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</si>
  <si>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</si>
  <si>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</si>
  <si>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</si>
  <si>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</si>
  <si>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</si>
  <si>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</si>
  <si>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</si>
  <si>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</si>
  <si>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</si>
  <si>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</si>
  <si>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</si>
  <si>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</si>
  <si>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</si>
  <si>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</si>
  <si>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</si>
  <si>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</si>
  <si>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</si>
  <si>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</si>
  <si>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</si>
  <si>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</si>
  <si>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</si>
  <si>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</si>
  <si>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</si>
  <si>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</si>
  <si>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</si>
  <si>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</si>
  <si>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</si>
  <si>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</si>
  <si>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</si>
  <si>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</si>
  <si>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</si>
  <si>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</si>
  <si>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</si>
  <si>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</si>
  <si>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</si>
  <si>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</si>
  <si>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</si>
  <si>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</si>
  <si>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</si>
  <si>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</si>
  <si>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</si>
  <si>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</si>
  <si>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</si>
  <si>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</si>
  <si>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</si>
  <si>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</si>
  <si>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</si>
  <si>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</si>
  <si>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</si>
  <si>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</si>
  <si>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</si>
  <si>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</si>
  <si>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</si>
  <si>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</si>
  <si>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</si>
  <si>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</si>
  <si>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</si>
  <si>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</si>
  <si>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</si>
  <si>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</si>
  <si>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</si>
  <si>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</si>
  <si>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</si>
  <si>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</si>
  <si>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</si>
  <si>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</si>
  <si>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</si>
  <si>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</si>
  <si>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</si>
  <si>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</si>
  <si>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</si>
  <si>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</si>
  <si>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</si>
  <si>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</si>
  <si>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</si>
  <si>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</si>
  <si>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</si>
  <si>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</si>
  <si>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</si>
  <si>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</si>
  <si>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</si>
  <si>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</si>
  <si>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</si>
  <si>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</si>
  <si>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</si>
  <si>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</si>
  <si>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</si>
  <si>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</si>
  <si>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</si>
  <si>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</si>
  <si>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</si>
  <si>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</si>
  <si>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</si>
  <si>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</si>
  <si>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</si>
  <si>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</si>
  <si>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</si>
  <si>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</si>
  <si>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</si>
  <si>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</si>
  <si>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</si>
  <si>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</si>
  <si>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</si>
  <si>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</si>
  <si>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</si>
  <si>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</si>
  <si>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</si>
  <si>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</si>
  <si>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</si>
  <si>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</si>
  <si>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</si>
  <si>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</si>
  <si>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</si>
  <si>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</si>
  <si>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</si>
  <si>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</si>
  <si>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</si>
  <si>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</si>
  <si>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</si>
  <si>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</si>
  <si>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</si>
  <si>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</si>
  <si>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</si>
  <si>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</si>
  <si>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</si>
  <si>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</si>
  <si>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</si>
  <si>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</si>
  <si>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</si>
  <si>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</si>
  <si>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</si>
  <si>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</si>
  <si>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</si>
  <si>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</si>
  <si>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</si>
  <si>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</si>
  <si>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</si>
  <si>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</si>
  <si>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</si>
  <si>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</si>
  <si>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</si>
  <si>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</si>
  <si>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</si>
  <si>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</si>
  <si>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</si>
  <si>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</si>
  <si>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</si>
  <si>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</si>
  <si>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</si>
  <si>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</si>
  <si>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</si>
  <si>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</si>
  <si>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</si>
  <si>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</si>
  <si>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</si>
  <si>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</si>
  <si>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</si>
  <si>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</si>
  <si>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</si>
  <si>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</si>
  <si>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</si>
  <si>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</si>
  <si>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</si>
  <si>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</si>
  <si>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</si>
  <si>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</si>
  <si>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</si>
  <si>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</si>
  <si>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</si>
  <si>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</si>
  <si>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</si>
  <si>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</si>
  <si>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</si>
  <si>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</si>
  <si>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</si>
  <si>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</si>
  <si>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</si>
  <si>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</si>
  <si>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</si>
  <si>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</si>
  <si>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</si>
  <si>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</si>
  <si>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</si>
  <si>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</si>
  <si>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</si>
  <si>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</si>
  <si>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</si>
  <si>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</si>
  <si>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</si>
  <si>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</si>
  <si>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</si>
  <si>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</si>
  <si>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</si>
  <si>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</si>
  <si>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</si>
  <si>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</si>
  <si>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</si>
  <si>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</si>
  <si>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</si>
  <si>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</si>
  <si>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</si>
  <si>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</si>
  <si>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</si>
  <si>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</si>
  <si>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</si>
  <si>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</si>
  <si>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</si>
  <si>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</si>
  <si>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</si>
  <si>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</si>
  <si>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</si>
  <si>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</si>
  <si>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</si>
  <si>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</si>
  <si>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</si>
  <si>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</si>
  <si>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</si>
  <si>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</si>
  <si>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</si>
  <si>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</si>
  <si>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</si>
  <si>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</si>
  <si>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</si>
  <si>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</si>
  <si>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</si>
  <si>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</si>
  <si>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</si>
  <si>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</si>
  <si>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</si>
  <si>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</si>
  <si>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</si>
  <si>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</si>
  <si>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</si>
  <si>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</si>
  <si>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</si>
  <si>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</si>
  <si>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</si>
  <si>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</si>
  <si>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</si>
  <si>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</si>
  <si>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</si>
  <si>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</si>
  <si>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</si>
  <si>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</si>
  <si>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</si>
  <si>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</si>
  <si>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</si>
  <si>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</si>
  <si>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</si>
  <si>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</si>
  <si>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</si>
  <si>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</si>
  <si>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</si>
  <si>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</si>
  <si>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</si>
  <si>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</si>
  <si>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</si>
  <si>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</si>
  <si>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</si>
  <si>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</si>
  <si>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</si>
  <si>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</si>
  <si>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</si>
  <si>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</si>
  <si>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</si>
  <si>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</si>
  <si>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</si>
  <si>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</si>
  <si>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</si>
  <si>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</si>
  <si>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</si>
  <si>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</si>
  <si>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</si>
  <si>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</si>
  <si>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</si>
  <si>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</si>
  <si>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</si>
  <si>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</si>
  <si>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</si>
  <si>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</si>
  <si>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</si>
  <si>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</si>
  <si>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</si>
  <si>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</si>
  <si>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</si>
  <si>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</si>
  <si>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</si>
  <si>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</si>
  <si>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</si>
  <si>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</si>
  <si>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</si>
  <si>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</si>
  <si>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</si>
  <si>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</si>
  <si>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</si>
  <si>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</si>
  <si>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</si>
  <si>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</si>
  <si>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</si>
  <si>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</si>
  <si>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</si>
  <si>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</si>
  <si>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</si>
  <si>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</si>
  <si>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</si>
  <si>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</si>
  <si>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</si>
  <si>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</si>
  <si>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</si>
  <si>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</si>
  <si>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</si>
  <si>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</si>
  <si>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</si>
  <si>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</si>
  <si>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</si>
  <si>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</si>
  <si>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</si>
  <si>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</si>
  <si>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</si>
  <si>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</si>
  <si>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</si>
  <si>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</si>
  <si>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</si>
  <si>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</si>
  <si>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</si>
  <si>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</si>
  <si>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</si>
  <si>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</si>
  <si>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</si>
  <si>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</si>
  <si>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</si>
  <si>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</si>
  <si>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</si>
  <si>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</si>
  <si>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</si>
  <si>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</si>
  <si>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</si>
  <si>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</si>
  <si>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</si>
  <si>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</si>
  <si>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</si>
  <si>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</si>
  <si>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</si>
  <si>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</si>
  <si>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</si>
  <si>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</si>
  <si>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</si>
  <si>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</si>
  <si>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</si>
  <si>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</si>
  <si>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</si>
  <si>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</si>
  <si>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</si>
  <si>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</si>
  <si>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</si>
  <si>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</si>
  <si>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</si>
  <si>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</si>
  <si>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</si>
  <si>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</si>
  <si>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</si>
  <si>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</si>
  <si>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</si>
  <si>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</si>
  <si>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</si>
  <si>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</si>
  <si>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</si>
  <si>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</si>
  <si>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</si>
  <si>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</si>
  <si>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</si>
  <si>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</si>
  <si>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</si>
  <si>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</si>
  <si>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</si>
  <si>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</si>
  <si>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</si>
  <si>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</si>
  <si>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</si>
  <si>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</si>
  <si>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</si>
  <si>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</si>
  <si>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</si>
  <si>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</si>
  <si>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</si>
  <si>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</si>
  <si>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</si>
  <si>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</si>
  <si>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</si>
  <si>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</si>
  <si>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</si>
  <si>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</si>
  <si>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</si>
  <si>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</si>
  <si>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</si>
  <si>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</si>
  <si>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</si>
  <si>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</si>
  <si>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</si>
  <si>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</si>
  <si>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</si>
  <si>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</si>
  <si>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</si>
  <si>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</si>
  <si>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</si>
  <si>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</si>
  <si>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</si>
  <si>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</si>
  <si>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</si>
  <si>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</si>
  <si>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</si>
  <si>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</si>
  <si>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</si>
  <si>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</si>
  <si>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</si>
  <si>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</si>
  <si>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</si>
  <si>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</si>
  <si>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</si>
  <si>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</si>
  <si>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</si>
  <si>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</si>
  <si>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</si>
  <si>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</si>
  <si>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</si>
  <si>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</si>
  <si>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</si>
  <si>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</si>
  <si>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</si>
  <si>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</si>
  <si>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</si>
  <si>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</si>
  <si>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</si>
  <si>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</si>
  <si>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</si>
  <si>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</si>
  <si>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</si>
  <si>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</si>
  <si>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</si>
  <si>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</si>
  <si>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</si>
  <si>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</si>
  <si>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</si>
  <si>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</si>
  <si>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</si>
  <si>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</si>
  <si>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</si>
  <si>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</si>
  <si>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</si>
  <si>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</si>
  <si>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</si>
  <si>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</si>
  <si>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</si>
  <si>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</si>
  <si>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</si>
  <si>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</si>
  <si>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</si>
  <si>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</si>
  <si>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</si>
  <si>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</si>
  <si>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</si>
  <si>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</si>
  <si>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</si>
  <si>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</si>
  <si>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</si>
  <si>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</si>
  <si>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</si>
  <si>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</si>
  <si>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</si>
  <si>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</si>
  <si>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</si>
  <si>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</si>
  <si>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</si>
  <si>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</si>
  <si>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</si>
  <si>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</si>
  <si>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</si>
  <si>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</si>
  <si>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</si>
  <si>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</si>
  <si>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</si>
  <si>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</si>
  <si>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</si>
  <si>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</si>
  <si>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</si>
  <si>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</si>
  <si>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</si>
  <si>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</si>
  <si>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</si>
  <si>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</si>
  <si>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</si>
  <si>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</si>
  <si>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</si>
  <si>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</si>
  <si>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</si>
  <si>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</si>
  <si>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</si>
  <si>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</si>
  <si>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</si>
  <si>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</si>
  <si>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</si>
  <si>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</si>
  <si>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</si>
  <si>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</si>
  <si>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</si>
  <si>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</si>
  <si>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</si>
  <si>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</si>
  <si>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</si>
  <si>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</si>
  <si>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</si>
  <si>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</si>
  <si>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</si>
  <si>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</si>
  <si>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</si>
  <si>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</si>
  <si>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</si>
  <si>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</si>
  <si>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</si>
  <si>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</si>
  <si>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</si>
  <si>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</si>
  <si>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</si>
  <si>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</si>
  <si>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</si>
  <si>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</si>
  <si>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</si>
  <si>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</si>
  <si>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</si>
  <si>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</si>
  <si>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</si>
  <si>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</si>
  <si>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</si>
  <si>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</si>
  <si>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</si>
  <si>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</si>
  <si>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</si>
  <si>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</si>
  <si>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</si>
  <si>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</si>
  <si>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</si>
  <si>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</si>
  <si>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</si>
  <si>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</si>
  <si>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</si>
  <si>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</si>
  <si>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</si>
  <si>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</si>
  <si>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</si>
  <si>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</si>
  <si>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</si>
  <si>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</si>
  <si>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</si>
  <si>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</si>
  <si>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</si>
  <si>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</si>
  <si>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</si>
  <si>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</si>
  <si>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</si>
  <si>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</si>
  <si>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</si>
  <si>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</si>
  <si>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</si>
  <si>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</si>
  <si>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</si>
  <si>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</si>
  <si>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</si>
  <si>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</si>
  <si>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</si>
  <si>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</si>
  <si>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</si>
  <si>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</si>
  <si>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</si>
  <si>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</si>
  <si>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</si>
  <si>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</si>
  <si>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</si>
  <si>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</si>
  <si>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</si>
  <si>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</si>
  <si>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</si>
  <si>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</si>
  <si>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</si>
  <si>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</si>
  <si>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</si>
  <si>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</si>
  <si>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</si>
  <si>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</si>
  <si>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</si>
  <si>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</si>
  <si>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</si>
  <si>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</si>
  <si>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</si>
  <si>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</si>
  <si>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</si>
  <si>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</si>
  <si>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</si>
  <si>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</si>
  <si>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</si>
  <si>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</si>
  <si>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</si>
  <si>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</si>
  <si>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</si>
  <si>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</si>
  <si>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</si>
  <si>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</si>
  <si>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</si>
  <si>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</si>
  <si>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</si>
  <si>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</si>
  <si>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</si>
  <si>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</si>
  <si>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</si>
  <si>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</si>
  <si>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</si>
  <si>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</si>
  <si>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</si>
  <si>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</si>
  <si>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</si>
  <si>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</si>
  <si>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</si>
  <si>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</si>
  <si>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</si>
  <si>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</si>
  <si>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</si>
  <si>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</si>
  <si>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</si>
  <si>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</si>
  <si>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</si>
  <si>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</si>
  <si>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</si>
  <si>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</si>
  <si>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</si>
  <si>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</si>
  <si>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</si>
  <si>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</si>
  <si>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</si>
  <si>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</si>
  <si>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</si>
  <si>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</si>
  <si>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</si>
  <si>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</si>
  <si>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</si>
  <si>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</si>
  <si>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</si>
  <si>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</si>
  <si>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</si>
  <si>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</si>
  <si>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</si>
  <si>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</si>
  <si>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</si>
  <si>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</si>
  <si>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</si>
  <si>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</si>
  <si>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</si>
  <si>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</si>
  <si>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</si>
  <si>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</si>
  <si>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</si>
  <si>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</si>
  <si>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</si>
  <si>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</si>
  <si>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</si>
  <si>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</si>
  <si>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</si>
  <si>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</si>
  <si>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</si>
  <si>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</si>
  <si>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</si>
  <si>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</si>
  <si>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</si>
  <si>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</si>
  <si>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</si>
  <si>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</si>
  <si>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</si>
  <si>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</si>
  <si>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</si>
  <si>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</si>
  <si>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</si>
  <si>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</si>
  <si>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</si>
  <si>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</si>
  <si>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</si>
  <si>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</si>
  <si>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</si>
  <si>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</si>
  <si>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</si>
  <si>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</si>
  <si>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</si>
  <si>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</si>
  <si>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</si>
  <si>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</si>
  <si>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</si>
  <si>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</si>
  <si>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</si>
  <si>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</si>
  <si>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</si>
  <si>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</si>
  <si>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</si>
  <si>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</si>
  <si>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</si>
  <si>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</si>
  <si>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</si>
  <si>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</si>
  <si>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</si>
  <si>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</si>
  <si>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</si>
  <si>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</si>
  <si>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</si>
  <si>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</si>
  <si>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</si>
  <si>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</si>
  <si>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</si>
  <si>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</si>
  <si>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</si>
  <si>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</si>
  <si>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</si>
  <si>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</si>
  <si>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</si>
  <si>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</si>
  <si>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</si>
  <si>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</si>
  <si>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</si>
  <si>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</si>
  <si>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</si>
  <si>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</si>
  <si>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</si>
  <si>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</si>
  <si>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</si>
  <si>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</si>
  <si>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</si>
  <si>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</si>
  <si>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</si>
  <si>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</si>
  <si>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</si>
  <si>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</si>
  <si>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</si>
  <si>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</si>
  <si>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</si>
  <si>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</si>
  <si>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</si>
  <si>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</si>
  <si>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</si>
  <si>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</si>
  <si>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</si>
  <si>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</si>
  <si>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</si>
  <si>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</si>
  <si>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</si>
  <si>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</si>
  <si>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</si>
  <si>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</si>
  <si>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</si>
  <si>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</si>
  <si>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</si>
  <si>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</si>
  <si>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</si>
  <si>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</si>
  <si>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</si>
  <si>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</si>
  <si>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</si>
  <si>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</si>
  <si>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</si>
  <si>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</si>
  <si>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</si>
  <si>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</si>
  <si>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</si>
  <si>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</si>
  <si>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</si>
  <si>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</si>
  <si>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</si>
  <si>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</si>
  <si>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</si>
  <si>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</si>
  <si>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</si>
  <si>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</si>
  <si>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</si>
  <si>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</si>
  <si>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</si>
  <si>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</si>
  <si>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</si>
  <si>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</si>
  <si>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</si>
  <si>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</si>
  <si>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</si>
  <si>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</si>
  <si>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</si>
  <si>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</si>
  <si>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</si>
  <si>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</si>
  <si>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</si>
  <si>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</si>
  <si>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</si>
  <si>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</si>
  <si>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</si>
  <si>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</si>
  <si>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</si>
  <si>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</si>
  <si>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</si>
  <si>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</si>
  <si>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</si>
  <si>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</si>
  <si>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</si>
  <si>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</si>
  <si>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</si>
  <si>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</si>
  <si>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</si>
  <si>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</si>
  <si>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</si>
  <si>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</si>
  <si>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</si>
  <si>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</si>
  <si>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</si>
  <si>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</si>
  <si>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</si>
  <si>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</si>
  <si>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</si>
  <si>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</si>
  <si>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</si>
  <si>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</si>
  <si>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</si>
  <si>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</si>
  <si>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</si>
  <si>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</si>
  <si>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</si>
  <si>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</si>
  <si>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</si>
  <si>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</si>
  <si>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</si>
  <si>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</si>
  <si>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</si>
  <si>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</si>
  <si>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</si>
  <si>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</si>
  <si>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</si>
  <si>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</si>
  <si>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</si>
  <si>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</si>
  <si>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</si>
  <si>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</si>
  <si>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</si>
  <si>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</si>
  <si>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</si>
  <si>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</si>
  <si>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</si>
  <si>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</si>
  <si>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</si>
  <si>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</si>
  <si>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</si>
  <si>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</si>
  <si>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</si>
  <si>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</si>
  <si>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</si>
  <si>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</si>
  <si>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</si>
  <si>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</si>
  <si>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</si>
  <si>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</si>
  <si>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</si>
  <si>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</si>
  <si>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</si>
  <si>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</si>
  <si>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</si>
  <si>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</si>
  <si>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</si>
  <si>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</si>
  <si>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</si>
  <si>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</si>
  <si>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</si>
  <si>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</si>
  <si>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</si>
  <si>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</si>
  <si>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</si>
  <si>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</si>
  <si>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</si>
  <si>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</si>
  <si>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</si>
  <si>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</si>
  <si>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</si>
  <si>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</si>
  <si>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</si>
  <si>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</si>
  <si>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</si>
  <si>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</si>
  <si>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</si>
  <si>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</si>
  <si>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</si>
  <si>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</si>
  <si>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</si>
  <si>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</si>
  <si>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</si>
  <si>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</si>
  <si>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</si>
  <si>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</si>
  <si>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</si>
  <si>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</si>
  <si>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</si>
  <si>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</si>
  <si>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</si>
  <si>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</si>
  <si>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</si>
  <si>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</si>
  <si>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</si>
  <si>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</si>
  <si>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</si>
  <si>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</si>
  <si>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</si>
  <si>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</si>
  <si>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</si>
  <si>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</si>
  <si>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</si>
  <si>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</si>
  <si>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</si>
  <si>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</si>
  <si>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</si>
  <si>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</si>
  <si>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</si>
  <si>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</si>
  <si>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</si>
  <si>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</si>
  <si>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</si>
  <si>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</si>
  <si>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</si>
  <si>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</si>
  <si>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</si>
  <si>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</si>
  <si>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</si>
  <si>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</si>
  <si>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</si>
  <si>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</si>
  <si>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</si>
  <si>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</si>
  <si>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</si>
  <si>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</si>
  <si>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</si>
  <si>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</si>
  <si>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</si>
  <si>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</si>
  <si>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</si>
  <si>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</si>
  <si>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</si>
  <si>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</si>
  <si>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</si>
  <si>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</si>
  <si>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</si>
  <si>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</si>
  <si>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</si>
  <si>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</si>
  <si>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</si>
  <si>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</si>
  <si>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</si>
  <si>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</si>
  <si>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</si>
  <si>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</si>
  <si>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</si>
  <si>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</si>
  <si>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</si>
  <si>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</si>
  <si>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</si>
  <si>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</si>
  <si>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</si>
  <si>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</si>
  <si>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</si>
  <si>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</si>
  <si>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</si>
  <si>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</si>
  <si>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</si>
  <si>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</si>
  <si>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</si>
  <si>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</si>
  <si>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</si>
  <si>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</si>
  <si>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</si>
  <si>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</si>
  <si>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</si>
  <si>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</si>
  <si>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</si>
  <si>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</si>
  <si>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</si>
  <si>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</si>
  <si>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</si>
  <si>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</si>
  <si>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</si>
  <si>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</si>
  <si>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</si>
  <si>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</si>
  <si>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</si>
  <si>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</si>
  <si>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</si>
  <si>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</si>
  <si>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</si>
  <si>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</si>
  <si>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</si>
  <si>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</si>
  <si>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</si>
  <si>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</si>
  <si>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</si>
  <si>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</si>
  <si>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</si>
  <si>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</si>
  <si>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</si>
  <si>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</si>
  <si>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</si>
  <si>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</si>
  <si>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</si>
  <si>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</si>
  <si>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</si>
  <si>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</si>
  <si>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</si>
  <si>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</si>
  <si>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</si>
  <si>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</si>
  <si>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</si>
  <si>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</si>
  <si>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</si>
  <si>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</si>
  <si>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</si>
  <si>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</si>
  <si>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</si>
  <si>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</si>
  <si>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</si>
  <si>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</si>
  <si>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</si>
  <si>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</si>
  <si>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</si>
  <si>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</si>
  <si>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</si>
  <si>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</si>
  <si>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</si>
  <si>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</si>
  <si>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</si>
  <si>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</si>
  <si>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</si>
  <si>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</si>
  <si>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</si>
  <si>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</si>
  <si>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</si>
  <si>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</si>
  <si>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</si>
  <si>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</si>
  <si>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</si>
  <si>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</si>
  <si>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</si>
  <si>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</si>
  <si>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</si>
  <si>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</si>
  <si>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</si>
  <si>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</si>
  <si>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</si>
  <si>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</si>
  <si>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</si>
  <si>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</si>
  <si>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</si>
  <si>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</si>
  <si>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</si>
  <si>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</si>
  <si>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</si>
  <si>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</si>
  <si>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</si>
  <si>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</si>
  <si>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</si>
  <si>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</si>
  <si>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</si>
  <si>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</si>
  <si>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</si>
  <si>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</si>
  <si>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</si>
  <si>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</si>
  <si>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</si>
  <si>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</si>
  <si>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</si>
  <si>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</si>
  <si>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</si>
  <si>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</si>
  <si>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</si>
  <si>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</si>
  <si>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</si>
  <si>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</si>
  <si>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</si>
  <si>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</si>
  <si>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</si>
  <si>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</si>
  <si>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</si>
  <si>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</si>
  <si>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</si>
  <si>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</si>
  <si>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</si>
  <si>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</si>
  <si>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</si>
  <si>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</si>
  <si>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</si>
  <si>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</si>
  <si>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</si>
  <si>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</si>
  <si>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</si>
  <si>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</si>
  <si>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</si>
  <si>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</si>
  <si>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</si>
  <si>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</si>
  <si>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</si>
  <si>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</si>
  <si>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</si>
  <si>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</si>
  <si>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</si>
  <si>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</si>
  <si>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</si>
  <si>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</si>
  <si>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</si>
  <si>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</si>
  <si>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</si>
  <si>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</si>
  <si>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</si>
  <si>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</si>
  <si>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</si>
  <si>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</si>
  <si>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</si>
  <si>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</si>
  <si>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</si>
  <si>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</si>
  <si>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</si>
  <si>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</si>
  <si>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</si>
  <si>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</si>
  <si>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</si>
  <si>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</si>
  <si>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</si>
  <si>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</si>
  <si>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</si>
  <si>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</si>
  <si>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</si>
  <si>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</si>
  <si>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</si>
  <si>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</si>
  <si>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</si>
  <si>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</si>
  <si>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</si>
  <si>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</si>
  <si>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</si>
  <si>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</si>
  <si>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</si>
  <si>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</si>
  <si>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</si>
  <si>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</si>
  <si>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</si>
  <si>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</si>
  <si>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</si>
  <si>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</si>
  <si>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</si>
  <si>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</si>
  <si>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</si>
  <si>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</si>
  <si>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</si>
  <si>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</si>
  <si>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</si>
  <si>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</si>
  <si>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</si>
  <si>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</si>
  <si>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</si>
  <si>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</si>
  <si>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</si>
  <si>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</si>
  <si>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</si>
  <si>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</si>
  <si>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</si>
  <si>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</si>
  <si>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</si>
  <si>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</si>
  <si>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</si>
  <si>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</si>
  <si>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</si>
  <si>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</si>
  <si>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</si>
  <si>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</si>
  <si>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</si>
  <si>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</si>
  <si>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</si>
  <si>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</si>
  <si>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</si>
  <si>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</si>
  <si>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</si>
  <si>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</si>
  <si>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</si>
  <si>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</si>
  <si>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</si>
  <si>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</si>
  <si>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</si>
  <si>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</si>
  <si>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</si>
  <si>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</si>
  <si>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</si>
  <si>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</si>
  <si>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</si>
  <si>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</si>
  <si>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</si>
  <si>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</si>
  <si>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</si>
  <si>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</si>
  <si>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</si>
  <si>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</si>
  <si>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</si>
  <si>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</si>
  <si>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</si>
  <si>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</si>
  <si>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</si>
  <si>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</si>
  <si>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</si>
  <si>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</si>
  <si>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</si>
  <si>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</si>
  <si>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</si>
  <si>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</si>
  <si>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</si>
  <si>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</si>
  <si>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</si>
  <si>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</si>
  <si>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</si>
  <si>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</si>
  <si>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</si>
  <si>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</si>
  <si>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</si>
  <si>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</si>
  <si>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</si>
  <si>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</si>
  <si>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</si>
  <si>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</si>
  <si>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</si>
  <si>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</si>
  <si>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</si>
  <si>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</si>
  <si>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</si>
  <si>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</si>
  <si>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</si>
  <si>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</si>
  <si>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</si>
  <si>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</si>
  <si>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</si>
  <si>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</si>
  <si>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</si>
  <si>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</si>
  <si>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</si>
  <si>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</si>
  <si>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</si>
  <si>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</si>
  <si>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</si>
  <si>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</si>
  <si>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</si>
  <si>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</si>
  <si>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</si>
  <si>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</si>
  <si>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</si>
  <si>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</si>
  <si>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</si>
  <si>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</si>
  <si>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</si>
  <si>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</si>
  <si>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</si>
  <si>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</si>
  <si>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</si>
  <si>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</si>
  <si>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</si>
  <si>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</si>
  <si>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</si>
  <si>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</si>
  <si>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</si>
  <si>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</si>
  <si>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</si>
  <si>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</si>
  <si>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</si>
  <si>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</si>
  <si>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</si>
  <si>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</si>
  <si>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</si>
  <si>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</si>
  <si>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</si>
  <si>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</si>
  <si>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</si>
  <si>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</si>
  <si>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</si>
  <si>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</si>
  <si>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</si>
  <si>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</si>
  <si>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</si>
  <si>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</si>
  <si>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</si>
  <si>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</si>
  <si>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</si>
  <si>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</si>
  <si>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</si>
  <si>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</si>
  <si>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</si>
  <si>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</si>
  <si>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</si>
  <si>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</si>
  <si>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</si>
  <si>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</si>
  <si>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</si>
  <si>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</si>
  <si>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</si>
  <si>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</si>
  <si>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</si>
  <si>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</si>
  <si>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</si>
  <si>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</si>
  <si>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</si>
  <si>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</si>
  <si>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</si>
  <si>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</si>
  <si>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</si>
  <si>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</si>
  <si>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</si>
  <si>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</si>
  <si>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</si>
  <si>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</si>
  <si>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</si>
  <si>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</si>
  <si>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</si>
  <si>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</si>
  <si>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</si>
  <si>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</si>
  <si>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</si>
  <si>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</si>
  <si>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</si>
  <si>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</si>
  <si>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</si>
  <si>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</si>
  <si>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</si>
  <si>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</si>
  <si>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</si>
  <si>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</si>
  <si>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</si>
  <si>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</si>
  <si>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</si>
  <si>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</si>
  <si>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</si>
  <si>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</si>
  <si>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</si>
  <si>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</si>
  <si>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</si>
  <si>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</si>
  <si>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</si>
  <si>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</si>
  <si>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</si>
  <si>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</si>
  <si>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</si>
  <si>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</si>
  <si>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</si>
  <si>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</si>
  <si>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</si>
  <si>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</si>
  <si>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</si>
  <si>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</si>
  <si>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</si>
  <si>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</si>
  <si>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</si>
  <si>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</si>
  <si>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</si>
  <si>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</si>
  <si>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</si>
  <si>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</si>
  <si>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</si>
  <si>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</si>
  <si>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</si>
  <si>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</si>
  <si>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</si>
  <si>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</si>
  <si>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</si>
  <si>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</si>
  <si>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</si>
  <si>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</si>
  <si>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</si>
  <si>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</si>
  <si>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</si>
  <si>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</si>
  <si>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</si>
  <si>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</si>
  <si>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</si>
  <si>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</si>
  <si>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</si>
  <si>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</si>
  <si>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</si>
  <si>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</si>
  <si>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</si>
  <si>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</si>
  <si>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</si>
  <si>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</si>
  <si>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</si>
  <si>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</si>
  <si>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</si>
  <si>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</si>
  <si>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</si>
  <si>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</si>
  <si>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</si>
  <si>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</si>
  <si>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</si>
  <si>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</si>
  <si>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</si>
  <si>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</si>
  <si>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</si>
  <si>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</si>
  <si>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</si>
  <si>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</si>
  <si>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</si>
  <si>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</si>
  <si>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</si>
  <si>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</si>
  <si>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</si>
  <si>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</si>
  <si>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</si>
  <si>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</si>
  <si>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</si>
  <si>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</si>
  <si>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</si>
  <si>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</si>
  <si>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</si>
  <si>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</si>
  <si>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</si>
  <si>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</si>
  <si>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</si>
  <si>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</si>
  <si>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</si>
  <si>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</si>
  <si>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</si>
  <si>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</si>
  <si>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</si>
  <si>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</si>
  <si>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</si>
  <si>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</si>
  <si>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</si>
  <si>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</si>
  <si>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</si>
  <si>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</si>
  <si>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</si>
  <si>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</si>
  <si>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</si>
  <si>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</si>
  <si>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</si>
  <si>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</si>
  <si>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</si>
  <si>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</si>
  <si>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</si>
  <si>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</si>
  <si>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</si>
  <si>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</si>
  <si>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</si>
  <si>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</si>
  <si>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</si>
  <si>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</si>
  <si>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</si>
  <si>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</si>
  <si>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</si>
  <si>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</si>
  <si>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</si>
  <si>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</si>
  <si>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</si>
  <si>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</si>
  <si>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</si>
  <si>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</si>
  <si>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</si>
  <si>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</si>
  <si>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</si>
  <si>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</si>
  <si>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</si>
  <si>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</si>
  <si>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</si>
  <si>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</si>
  <si>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</si>
  <si>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</si>
  <si>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</si>
  <si>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</si>
  <si>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</si>
  <si>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</si>
  <si>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</si>
  <si>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</si>
  <si>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</si>
  <si>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</si>
  <si>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</si>
  <si>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</si>
  <si>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</si>
  <si>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</si>
  <si>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</si>
  <si>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</si>
  <si>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</si>
  <si>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</si>
  <si>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</si>
  <si>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</si>
  <si>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</si>
  <si>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</si>
  <si>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</si>
  <si>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</si>
  <si>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</si>
  <si>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</si>
  <si>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</si>
  <si>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</si>
  <si>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</si>
  <si>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</si>
  <si>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</si>
  <si>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</si>
  <si>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</si>
  <si>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</si>
  <si>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</si>
  <si>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</si>
  <si>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</si>
  <si>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</si>
  <si>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</si>
  <si>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</si>
  <si>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</si>
  <si>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</si>
  <si>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</si>
  <si>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</si>
  <si>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</si>
  <si>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</si>
  <si>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</si>
  <si>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</si>
  <si>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</si>
  <si>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</si>
  <si>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</si>
  <si>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</si>
  <si>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</si>
  <si>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</si>
  <si>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</si>
  <si>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</si>
  <si>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</si>
  <si>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</si>
  <si>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</si>
  <si>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</si>
  <si>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</si>
  <si>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</si>
  <si>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</si>
  <si>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</si>
  <si>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</si>
  <si>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</si>
  <si>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</si>
  <si>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</si>
  <si>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</si>
  <si>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</si>
  <si>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</si>
  <si>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</si>
  <si>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</si>
  <si>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</si>
  <si>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</si>
  <si>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</si>
  <si>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</si>
  <si>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</si>
  <si>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</si>
  <si>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</si>
  <si>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</si>
  <si>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</si>
  <si>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</si>
  <si>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</si>
  <si>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</si>
  <si>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</si>
  <si>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</si>
  <si>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</si>
  <si>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</si>
  <si>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</si>
  <si>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</si>
  <si>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</si>
  <si>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</si>
  <si>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</si>
  <si>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</si>
  <si>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</si>
  <si>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</si>
  <si>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</si>
  <si>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</si>
  <si>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</si>
  <si>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</si>
  <si>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</si>
  <si>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</si>
  <si>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</si>
  <si>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</si>
  <si>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</si>
  <si>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</si>
  <si>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</si>
  <si>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</si>
  <si>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</si>
  <si>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</si>
  <si>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</si>
  <si>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</si>
  <si>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</si>
  <si>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</si>
  <si>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</si>
  <si>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</si>
  <si>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</si>
  <si>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</si>
  <si>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</si>
  <si>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</si>
  <si>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</si>
  <si>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</si>
  <si>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</si>
  <si>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</si>
  <si>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</si>
  <si>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</si>
  <si>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</si>
  <si>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</si>
  <si>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</si>
  <si>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</si>
  <si>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</si>
  <si>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</si>
  <si>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</si>
  <si>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</si>
  <si>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</si>
  <si>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</si>
  <si>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</si>
  <si>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</si>
  <si>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</si>
  <si>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</si>
  <si>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</si>
  <si>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</si>
  <si>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</si>
  <si>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</si>
  <si>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</si>
  <si>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</si>
  <si>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</si>
  <si>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</si>
  <si>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</si>
  <si>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</si>
  <si>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</si>
  <si>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</si>
  <si>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</si>
  <si>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</si>
  <si>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</si>
  <si>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</si>
  <si>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</si>
  <si>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</si>
  <si>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</si>
  <si>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</si>
  <si>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</si>
  <si>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</si>
  <si>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</si>
  <si>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</si>
  <si>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</si>
  <si>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</si>
  <si>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</si>
  <si>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</si>
  <si>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</si>
  <si>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</si>
  <si>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</si>
  <si>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</si>
  <si>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</si>
  <si>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</si>
  <si>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</si>
  <si>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</si>
  <si>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</si>
  <si>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</si>
  <si>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</si>
  <si>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</si>
  <si>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</si>
  <si>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</si>
  <si>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</si>
  <si>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</si>
  <si>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</si>
  <si>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</si>
  <si>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</si>
  <si>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</si>
  <si>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</si>
  <si>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</si>
  <si>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</si>
  <si>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</si>
  <si>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</si>
  <si>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</si>
  <si>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</si>
  <si>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</si>
  <si>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</si>
  <si>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</si>
  <si>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</si>
  <si>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</si>
  <si>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</si>
  <si>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</si>
  <si>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</si>
  <si>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</si>
  <si>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</si>
  <si>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</si>
  <si>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</si>
  <si>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</si>
  <si>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</si>
  <si>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</si>
  <si>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</si>
  <si>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</si>
  <si>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</si>
  <si>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</si>
  <si>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</si>
  <si>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</si>
  <si>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</si>
  <si>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</si>
  <si>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</si>
  <si>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</si>
  <si>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</si>
  <si>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</si>
  <si>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</si>
  <si>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</si>
  <si>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</si>
  <si>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</si>
  <si>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</si>
  <si>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</si>
  <si>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</si>
  <si>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</si>
  <si>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</si>
  <si>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</si>
  <si>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</si>
  <si>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</si>
  <si>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</si>
  <si>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</si>
  <si>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</si>
  <si>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</si>
  <si>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</si>
  <si>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</si>
  <si>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</si>
  <si>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</si>
  <si>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</si>
  <si>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</si>
  <si>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</si>
  <si>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</si>
  <si>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</si>
  <si>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</si>
  <si>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</si>
  <si>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</si>
  <si>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</si>
  <si>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</si>
  <si>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</si>
  <si>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</si>
  <si>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</si>
  <si>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</si>
  <si>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</si>
  <si>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</si>
  <si>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</si>
  <si>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</si>
  <si>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</si>
  <si>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</si>
  <si>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</si>
  <si>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</si>
  <si>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</si>
  <si>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</si>
  <si>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</si>
  <si>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</si>
  <si>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</si>
  <si>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</si>
  <si>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</si>
  <si>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</si>
  <si>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</si>
  <si>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</si>
  <si>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</si>
  <si>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</si>
  <si>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</si>
  <si>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</si>
  <si>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</si>
  <si>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</si>
  <si>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</si>
  <si>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</si>
  <si>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</si>
  <si>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</si>
  <si>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</si>
  <si>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</si>
  <si>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</si>
  <si>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</si>
  <si>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</si>
  <si>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</si>
  <si>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</si>
  <si>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</si>
  <si>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</si>
  <si>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</si>
  <si>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</si>
  <si>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</si>
  <si>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</si>
  <si>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</si>
  <si>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</si>
  <si>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</si>
  <si>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</si>
  <si>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</si>
  <si>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</si>
  <si>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</si>
  <si>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</si>
  <si>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</si>
  <si>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</si>
  <si>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</si>
  <si>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</si>
  <si>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</si>
  <si>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</si>
  <si>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</si>
  <si>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</si>
  <si>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</si>
  <si>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</si>
  <si>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</si>
  <si>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</si>
  <si>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</si>
  <si>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</si>
  <si>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</si>
  <si>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</si>
  <si>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</si>
  <si>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</si>
  <si>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</si>
  <si>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</si>
  <si>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</si>
  <si>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</si>
  <si>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</si>
  <si>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</si>
  <si>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</si>
  <si>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</si>
  <si>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</si>
  <si>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</si>
  <si>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</si>
  <si>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</si>
  <si>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</si>
  <si>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</si>
  <si>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</si>
  <si>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</si>
  <si>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</si>
  <si>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</si>
  <si>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</si>
  <si>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</si>
  <si>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</si>
  <si>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</si>
  <si>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</si>
  <si>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</si>
  <si>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</si>
  <si>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</si>
  <si>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</si>
  <si>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</si>
  <si>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</si>
  <si>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</si>
  <si>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</si>
  <si>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</si>
  <si>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</si>
  <si>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</si>
  <si>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</si>
  <si>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</si>
  <si>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</si>
  <si>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</si>
  <si>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</si>
  <si>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</si>
  <si>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</si>
  <si>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</si>
  <si>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</si>
  <si>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</si>
  <si>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</si>
  <si>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</si>
  <si>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</si>
  <si>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</si>
  <si>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</si>
  <si>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</si>
  <si>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</si>
  <si>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</si>
  <si>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</si>
  <si>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</si>
  <si>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</si>
  <si>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</si>
  <si>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</si>
  <si>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</si>
  <si>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</si>
  <si>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</si>
  <si>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</si>
  <si>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</si>
  <si>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</si>
  <si>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</si>
  <si>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</si>
  <si>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</si>
  <si>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</si>
  <si>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</si>
  <si>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</si>
  <si>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</si>
  <si>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</si>
  <si>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</si>
  <si>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</si>
  <si>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</si>
  <si>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</si>
  <si>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</si>
  <si>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</si>
  <si>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</si>
  <si>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</si>
  <si>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</si>
  <si>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</si>
  <si>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</si>
  <si>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</si>
  <si>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</si>
  <si>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</si>
  <si>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</si>
  <si>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</si>
  <si>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</si>
  <si>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</si>
  <si>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</si>
  <si>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</si>
  <si>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</si>
  <si>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</si>
  <si>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</si>
  <si>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</si>
  <si>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</si>
  <si>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</si>
  <si>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</si>
  <si>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</si>
  <si>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</si>
  <si>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</si>
  <si>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</si>
  <si>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</si>
  <si>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</si>
  <si>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</si>
  <si>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</si>
  <si>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</si>
  <si>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</si>
  <si>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</si>
  <si>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</si>
  <si>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</si>
  <si>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</si>
  <si>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</si>
  <si>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</si>
  <si>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</si>
  <si>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</si>
  <si>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</si>
  <si>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</si>
  <si>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</si>
  <si>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</si>
  <si>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</si>
  <si>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</si>
  <si>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</si>
  <si>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</si>
  <si>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</si>
  <si>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</si>
  <si>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</si>
  <si>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</si>
  <si>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</si>
  <si>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</si>
  <si>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</si>
  <si>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</si>
  <si>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</si>
  <si>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</si>
  <si>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</si>
  <si>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</si>
  <si>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</si>
  <si>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</si>
  <si>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</si>
  <si>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</si>
  <si>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</si>
  <si>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</si>
  <si>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</si>
  <si>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</si>
  <si>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</si>
  <si>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</si>
  <si>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</si>
  <si>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</si>
  <si>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</si>
  <si>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</si>
  <si>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</si>
  <si>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</si>
  <si>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</si>
  <si>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</si>
  <si>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</si>
  <si>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</si>
  <si>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</si>
  <si>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</si>
  <si>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</si>
  <si>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</si>
  <si>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</si>
  <si>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</si>
  <si>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</si>
  <si>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</si>
  <si>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</si>
  <si>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</si>
  <si>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</si>
  <si>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</si>
  <si>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</si>
  <si>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</si>
  <si>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</si>
  <si>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</si>
  <si>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</si>
  <si>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</si>
  <si>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</si>
  <si>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</si>
  <si>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</si>
  <si>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</si>
  <si>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</si>
  <si>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</si>
  <si>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</si>
  <si>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</si>
  <si>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</si>
  <si>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</si>
  <si>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</si>
  <si>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</si>
  <si>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</si>
  <si>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</si>
  <si>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</si>
  <si>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</si>
  <si>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</si>
  <si>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</si>
  <si>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</si>
  <si>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</si>
  <si>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</si>
  <si>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</si>
  <si>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</si>
  <si>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</si>
  <si>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</si>
  <si>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</si>
  <si>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</si>
  <si>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</si>
  <si>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</si>
  <si>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</si>
  <si>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</si>
  <si>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</si>
  <si>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</si>
  <si>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</si>
  <si>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</si>
  <si>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</si>
  <si>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</si>
  <si>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</si>
  <si>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</si>
  <si>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</si>
  <si>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</si>
  <si>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</si>
  <si>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</si>
  <si>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</si>
  <si>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</si>
  <si>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</si>
  <si>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</si>
  <si>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</si>
  <si>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</si>
  <si>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</si>
  <si>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</si>
  <si>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</si>
  <si>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</si>
  <si>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</si>
  <si>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</si>
  <si>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</si>
  <si>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</si>
  <si>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</si>
  <si>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</si>
  <si>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</si>
  <si>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</si>
  <si>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</si>
  <si>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</si>
  <si>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</si>
  <si>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</si>
  <si>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</si>
  <si>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</si>
  <si>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</si>
  <si>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</si>
  <si>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</si>
  <si>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</si>
  <si>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</si>
  <si>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</si>
  <si>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</si>
  <si>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</si>
  <si>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</si>
  <si>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</si>
  <si>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</si>
  <si>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</si>
  <si>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</si>
  <si>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</si>
  <si>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</si>
  <si>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</si>
  <si>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</si>
  <si>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</si>
  <si>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</si>
  <si>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</si>
  <si>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</si>
  <si>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</si>
  <si>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</si>
  <si>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</si>
  <si>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</si>
  <si>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</si>
  <si>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</si>
  <si>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</si>
  <si>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</si>
  <si>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</si>
  <si>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</si>
  <si>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</si>
  <si>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</si>
  <si>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</si>
  <si>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</si>
  <si>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</si>
  <si>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</si>
  <si>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</si>
  <si>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</si>
  <si>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</si>
  <si>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</si>
  <si>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</si>
  <si>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</si>
  <si>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</si>
  <si>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</si>
  <si>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</si>
  <si>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</si>
  <si>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</si>
  <si>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</si>
  <si>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</si>
  <si>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</si>
  <si>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</si>
  <si>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</si>
  <si>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</si>
  <si>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</si>
  <si>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</si>
  <si>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</si>
  <si>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</si>
  <si>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</si>
  <si>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</si>
  <si>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</si>
  <si>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</si>
  <si>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</si>
  <si>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</si>
  <si>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</si>
  <si>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</si>
  <si>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</si>
  <si>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</si>
  <si>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</si>
  <si>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</si>
  <si>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</si>
  <si>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</si>
  <si>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</si>
  <si>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</si>
  <si>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</si>
  <si>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</si>
  <si>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</si>
  <si>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</si>
  <si>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</si>
  <si>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</si>
  <si>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</si>
  <si>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</si>
  <si>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</si>
  <si>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</si>
  <si>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</si>
  <si>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</si>
  <si>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</si>
  <si>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</si>
  <si>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</si>
  <si>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</si>
  <si>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</si>
  <si>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</si>
  <si>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</si>
  <si>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</si>
  <si>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</si>
  <si>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</si>
  <si>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</si>
  <si>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</si>
  <si>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</si>
  <si>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</si>
  <si>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</si>
  <si>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</si>
  <si>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</si>
  <si>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</si>
  <si>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</si>
  <si>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</si>
  <si>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</si>
  <si>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</si>
  <si>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</si>
  <si>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</si>
  <si>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</si>
  <si>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</si>
  <si>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</si>
  <si>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</si>
  <si>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</si>
  <si>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</si>
  <si>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</si>
  <si>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</si>
  <si>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</si>
  <si>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</si>
  <si>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</si>
  <si>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</si>
  <si>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</si>
  <si>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</si>
  <si>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</si>
  <si>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</si>
  <si>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</si>
  <si>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</si>
  <si>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</si>
  <si>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</si>
  <si>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</si>
  <si>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</si>
  <si>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</si>
  <si>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</si>
  <si>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</si>
  <si>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</si>
  <si>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</si>
  <si>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</si>
  <si>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</si>
  <si>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</si>
  <si>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</si>
  <si>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</si>
  <si>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</si>
  <si>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</si>
  <si>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</si>
  <si>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</si>
  <si>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</si>
  <si>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</si>
  <si>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</si>
  <si>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</si>
  <si>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</si>
  <si>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</si>
  <si>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</si>
  <si>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</si>
  <si>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</si>
  <si>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</si>
  <si>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</si>
  <si>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</si>
  <si>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</si>
  <si>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</si>
  <si>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</si>
  <si>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</si>
  <si>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</si>
  <si>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</si>
  <si>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</si>
  <si>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</si>
  <si>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</si>
  <si>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</si>
  <si>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</si>
  <si>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</si>
  <si>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</si>
  <si>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</si>
  <si>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</si>
  <si>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</si>
  <si>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</si>
  <si>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</si>
  <si>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</si>
  <si>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</si>
  <si>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</si>
  <si>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</si>
  <si>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</si>
  <si>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</si>
  <si>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</si>
  <si>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</si>
  <si>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</si>
  <si>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</si>
  <si>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</si>
  <si>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</si>
  <si>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</si>
  <si>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</si>
  <si>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</si>
  <si>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</si>
  <si>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</si>
  <si>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</si>
  <si>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</si>
  <si>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</si>
  <si>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</si>
  <si>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</si>
  <si>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</si>
  <si>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</si>
  <si>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</si>
  <si>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</si>
  <si>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</si>
  <si>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</si>
  <si>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</si>
  <si>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</si>
  <si>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</si>
  <si>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</si>
  <si>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</si>
  <si>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</si>
  <si>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</si>
  <si>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</si>
  <si>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</si>
  <si>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</si>
  <si>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</si>
  <si>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</si>
  <si>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</si>
  <si>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</si>
  <si>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</si>
  <si>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</si>
  <si>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</si>
  <si>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</si>
  <si>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</si>
  <si>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</si>
  <si>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</si>
  <si>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</si>
  <si>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</si>
  <si>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</si>
  <si>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</si>
  <si>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</si>
  <si>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</si>
  <si>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</si>
  <si>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</si>
  <si>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</si>
  <si>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</si>
  <si>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</si>
  <si>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</si>
  <si>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</si>
  <si>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</si>
  <si>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</si>
  <si>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</si>
  <si>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</si>
  <si>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</si>
  <si>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</si>
  <si>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</si>
  <si>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</si>
  <si>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</si>
  <si>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</si>
  <si>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</si>
  <si>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</si>
  <si>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</si>
  <si>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</si>
  <si>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</si>
  <si>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</si>
  <si>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</si>
  <si>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</si>
  <si>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</si>
  <si>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</si>
  <si>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</si>
  <si>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</si>
  <si>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</si>
  <si>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</si>
  <si>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</si>
  <si>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</si>
  <si>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</si>
  <si>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</si>
  <si>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</si>
  <si>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</si>
  <si>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</si>
  <si>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</si>
  <si>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</si>
  <si>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</si>
  <si>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</si>
  <si>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</si>
  <si>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</si>
  <si>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</si>
  <si>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</si>
  <si>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</si>
  <si>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</si>
  <si>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</si>
  <si>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</si>
  <si>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</si>
  <si>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</si>
  <si>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</si>
  <si>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</si>
  <si>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</si>
  <si>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</si>
  <si>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</si>
  <si>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</si>
  <si>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</si>
  <si>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</si>
  <si>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</si>
  <si>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</si>
  <si>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</si>
  <si>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</si>
  <si>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</si>
  <si>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</si>
  <si>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</si>
  <si>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</si>
  <si>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</si>
  <si>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</si>
  <si>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</si>
  <si>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</si>
  <si>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</si>
  <si>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</si>
  <si>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</si>
  <si>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</si>
  <si>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</si>
  <si>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</si>
  <si>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</si>
  <si>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</si>
  <si>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</si>
  <si>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</si>
  <si>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</si>
  <si>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</si>
  <si>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</si>
  <si>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</si>
  <si>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</si>
  <si>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</si>
  <si>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</si>
  <si>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</si>
  <si>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</si>
  <si>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</si>
  <si>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</si>
  <si>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</si>
  <si>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</si>
  <si>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</si>
  <si>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</si>
  <si>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</si>
  <si>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</si>
  <si>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</si>
  <si>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</si>
  <si>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</si>
  <si>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</si>
  <si>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</si>
  <si>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</si>
  <si>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</si>
  <si>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</si>
  <si>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</si>
  <si>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</si>
  <si>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</si>
  <si>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</si>
  <si>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</si>
  <si>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</si>
  <si>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</si>
  <si>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</si>
  <si>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</si>
  <si>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</si>
  <si>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</si>
  <si>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</si>
  <si>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</si>
  <si>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</si>
  <si>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</si>
  <si>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</si>
  <si>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</si>
  <si>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</si>
  <si>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</si>
  <si>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</si>
  <si>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</si>
  <si>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</si>
  <si>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</si>
  <si>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</si>
  <si>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</si>
  <si>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</si>
  <si>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</si>
  <si>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</si>
  <si>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</si>
  <si>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</si>
  <si>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</si>
  <si>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</si>
  <si>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</si>
  <si>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</si>
  <si>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</si>
  <si>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</si>
  <si>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</si>
  <si>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</si>
  <si>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</si>
  <si>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</si>
  <si>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</si>
  <si>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</si>
  <si>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</si>
  <si>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</si>
  <si>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</si>
  <si>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</si>
  <si>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</si>
  <si>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</si>
  <si>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</si>
  <si>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</si>
  <si>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</si>
  <si>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</si>
  <si>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</si>
  <si>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</si>
  <si>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</si>
  <si>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</si>
  <si>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</si>
  <si>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</si>
  <si>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</si>
  <si>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</si>
  <si>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</si>
  <si>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</si>
  <si>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</si>
  <si>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</si>
  <si>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</si>
  <si>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</si>
  <si>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</si>
  <si>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</si>
  <si>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</si>
  <si>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</si>
  <si>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</si>
  <si>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</si>
  <si>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</si>
  <si>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</si>
  <si>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</si>
  <si>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</si>
  <si>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</si>
  <si>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</si>
  <si>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</si>
  <si>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</si>
  <si>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</si>
  <si>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</si>
  <si>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</si>
  <si>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</si>
  <si>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</si>
  <si>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</si>
  <si>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</si>
  <si>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</si>
  <si>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</si>
  <si>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</si>
  <si>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</si>
  <si>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</si>
  <si>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</si>
  <si>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</si>
  <si>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</si>
  <si>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</si>
  <si>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</si>
  <si>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</si>
  <si>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</si>
  <si>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</si>
  <si>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</si>
  <si>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</si>
  <si>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</si>
  <si>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</si>
  <si>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</si>
  <si>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</si>
  <si>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</si>
  <si>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</si>
  <si>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</si>
  <si>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</si>
  <si>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</si>
  <si>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</si>
  <si>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</si>
  <si>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</si>
  <si>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</si>
  <si>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</si>
  <si>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</si>
  <si>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</si>
  <si>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</si>
  <si>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</si>
  <si>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</si>
  <si>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</si>
  <si>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</si>
  <si>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</si>
  <si>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</si>
  <si>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</si>
  <si>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</si>
  <si>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</si>
  <si>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</si>
  <si>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</si>
  <si>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</si>
  <si>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</si>
  <si>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</si>
  <si>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</si>
  <si>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</si>
  <si>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</si>
  <si>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</si>
  <si>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</si>
  <si>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</si>
  <si>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</si>
  <si>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</si>
  <si>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</si>
  <si>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</si>
  <si>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</si>
  <si>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</si>
  <si>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</si>
  <si>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</si>
  <si>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</si>
  <si>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</si>
  <si>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</si>
  <si>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</si>
  <si>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</si>
  <si>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</si>
  <si>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</si>
  <si>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</si>
  <si>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</si>
  <si>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</si>
  <si>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</si>
  <si>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</si>
  <si>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</si>
  <si>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</si>
  <si>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</si>
  <si>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</si>
  <si>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</si>
  <si>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</si>
  <si>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</si>
  <si>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</si>
  <si>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</si>
  <si>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</si>
  <si>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</si>
  <si>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</si>
  <si>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</si>
  <si>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</si>
  <si>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</si>
  <si>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</si>
  <si>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</si>
  <si>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</si>
  <si>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</si>
  <si>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</si>
  <si>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</si>
  <si>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</si>
  <si>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</si>
  <si>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</si>
  <si>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</si>
  <si>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</si>
  <si>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</si>
  <si>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</si>
  <si>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</si>
  <si>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</si>
  <si>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</si>
  <si>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</si>
  <si>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</si>
  <si>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</si>
  <si>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</si>
  <si>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</si>
  <si>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</si>
  <si>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</si>
  <si>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</si>
  <si>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</si>
  <si>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</si>
  <si>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</si>
  <si>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</si>
  <si>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</si>
  <si>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</si>
  <si>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</si>
  <si>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</si>
  <si>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</si>
  <si>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</si>
  <si>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</si>
  <si>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</si>
  <si>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</si>
  <si>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</si>
  <si>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</si>
  <si>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</si>
  <si>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</si>
  <si>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</si>
  <si>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</si>
  <si>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</si>
  <si>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</si>
  <si>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</si>
  <si>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</si>
  <si>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</si>
  <si>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</si>
  <si>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</si>
  <si>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</si>
  <si>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</si>
  <si>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</si>
  <si>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</si>
  <si>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</si>
  <si>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</si>
  <si>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</si>
  <si>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</si>
  <si>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</si>
  <si>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</si>
  <si>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</si>
  <si>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</si>
  <si>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</si>
  <si>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</si>
  <si>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</si>
  <si>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</si>
  <si>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</si>
  <si>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</si>
  <si>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</si>
  <si>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</si>
  <si>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</si>
  <si>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</si>
  <si>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</si>
  <si>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</si>
  <si>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</si>
  <si>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</si>
  <si>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</si>
  <si>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</si>
  <si>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</si>
  <si>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</si>
  <si>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</si>
  <si>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</si>
  <si>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</si>
  <si>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</si>
  <si>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</si>
  <si>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</si>
  <si>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</si>
  <si>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</si>
  <si>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</si>
  <si>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</si>
  <si>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</si>
  <si>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</si>
  <si>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</si>
  <si>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</si>
  <si>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</si>
  <si>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</si>
  <si>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</si>
  <si>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</si>
  <si>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</si>
  <si>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</si>
  <si>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</si>
  <si>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</si>
  <si>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</si>
  <si>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</si>
  <si>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</si>
  <si>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</si>
  <si>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</si>
  <si>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</si>
  <si>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</si>
  <si>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</si>
  <si>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</si>
  <si>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</si>
  <si>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</si>
  <si>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</si>
  <si>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</si>
  <si>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</si>
  <si>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</si>
  <si>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</si>
  <si>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</si>
  <si>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</si>
  <si>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</si>
  <si>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</si>
  <si>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</si>
  <si>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</si>
  <si>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</si>
  <si>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</si>
  <si>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</si>
  <si>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</si>
  <si>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</si>
  <si>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</si>
  <si>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</si>
  <si>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</si>
  <si>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</si>
  <si>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</si>
  <si>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</si>
  <si>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</si>
  <si>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</si>
  <si>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</si>
  <si>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</si>
  <si>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</si>
  <si>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</si>
  <si>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</si>
  <si>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</si>
  <si>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</si>
  <si>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</si>
  <si>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</si>
  <si>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</si>
  <si>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</si>
  <si>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</si>
  <si>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</si>
  <si>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</si>
  <si>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</si>
  <si>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</si>
  <si>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</si>
  <si>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</si>
  <si>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</si>
  <si>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</si>
  <si>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</si>
  <si>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</si>
  <si>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</si>
  <si>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</si>
  <si>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</si>
  <si>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</si>
  <si>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</si>
  <si>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</si>
  <si>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</si>
  <si>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</si>
  <si>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</si>
  <si>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</si>
  <si>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</si>
  <si>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</si>
  <si>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</si>
  <si>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</si>
  <si>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</si>
  <si>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</si>
  <si>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</si>
  <si>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</si>
  <si>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</si>
  <si>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</si>
  <si>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</si>
  <si>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</si>
  <si>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</si>
  <si>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</si>
  <si>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</si>
  <si>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</si>
  <si>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</si>
  <si>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</si>
  <si>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</si>
  <si>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</si>
  <si>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</si>
  <si>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</si>
  <si>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</si>
  <si>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</si>
  <si>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</si>
  <si>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</si>
  <si>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</si>
  <si>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</si>
  <si>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</si>
  <si>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</si>
  <si>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</si>
  <si>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</si>
  <si>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</si>
  <si>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</si>
  <si>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</si>
  <si>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</si>
  <si>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</si>
  <si>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</si>
  <si>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</si>
  <si>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</si>
  <si>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</si>
  <si>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</si>
  <si>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</si>
  <si>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</si>
  <si>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</si>
  <si>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</si>
  <si>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</si>
  <si>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</si>
  <si>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</si>
  <si>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</si>
  <si>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</si>
  <si>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</si>
  <si>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</si>
  <si>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</si>
  <si>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</si>
  <si>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</si>
  <si>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</si>
  <si>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</si>
  <si>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</si>
  <si>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</si>
  <si>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</si>
  <si>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</si>
  <si>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</si>
  <si>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</si>
  <si>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</si>
  <si>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</si>
  <si>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</si>
  <si>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</si>
  <si>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</si>
  <si>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</si>
  <si>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</si>
  <si>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</si>
  <si>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</si>
  <si>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</si>
  <si>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</si>
  <si>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</si>
  <si>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</si>
  <si>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</si>
  <si>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</si>
  <si>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</si>
  <si>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</si>
  <si>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</si>
  <si>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</si>
  <si>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</si>
  <si>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</si>
  <si>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</si>
  <si>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</si>
  <si>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</si>
  <si>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</si>
  <si>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</si>
  <si>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</si>
  <si>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</si>
  <si>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</si>
  <si>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</si>
  <si>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</si>
  <si>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</si>
  <si>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</si>
  <si>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</si>
  <si>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</si>
  <si>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</si>
  <si>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</si>
  <si>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</si>
  <si>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</si>
  <si>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</si>
  <si>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</si>
  <si>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</si>
  <si>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</si>
  <si>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</si>
  <si>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</si>
  <si>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</si>
  <si>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</si>
  <si>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</si>
  <si>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</si>
  <si>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</si>
  <si>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</si>
  <si>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</si>
  <si>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</si>
  <si>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</si>
  <si>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</si>
  <si>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</si>
  <si>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</si>
  <si>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</si>
  <si>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</si>
  <si>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</si>
  <si>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</si>
  <si>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</si>
  <si>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</si>
  <si>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</si>
  <si>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</si>
  <si>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</si>
  <si>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</si>
  <si>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</si>
  <si>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</si>
  <si>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</si>
  <si>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</si>
  <si>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</si>
  <si>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</si>
  <si>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</si>
  <si>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</si>
  <si>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</si>
  <si>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</si>
  <si>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</si>
  <si>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</si>
  <si>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</si>
  <si>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</si>
  <si>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</si>
  <si>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</si>
  <si>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</si>
  <si>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</si>
  <si>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</si>
  <si>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</si>
  <si>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</si>
  <si>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</si>
  <si>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</si>
  <si>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</si>
  <si>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</si>
  <si>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</si>
  <si>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</si>
  <si>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</si>
  <si>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</si>
  <si>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</si>
  <si>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</si>
  <si>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</si>
  <si>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</si>
  <si>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</si>
  <si>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</si>
  <si>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</si>
  <si>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</si>
  <si>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</si>
  <si>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</si>
  <si>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</si>
  <si>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</si>
  <si>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</si>
  <si>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</si>
  <si>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</si>
  <si>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</si>
  <si>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</si>
  <si>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</si>
  <si>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</si>
  <si>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</si>
  <si>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</si>
  <si>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</si>
  <si>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</si>
  <si>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</si>
  <si>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</si>
  <si>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</si>
  <si>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</si>
  <si>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</si>
  <si>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</si>
  <si>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</si>
  <si>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</si>
  <si>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</si>
  <si>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</si>
  <si>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</si>
  <si>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</si>
  <si>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</si>
  <si>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</si>
  <si>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</si>
  <si>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</si>
  <si>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</si>
  <si>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</si>
  <si>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</si>
  <si>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</si>
  <si>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</si>
  <si>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</si>
  <si>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</si>
  <si>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</si>
  <si>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</si>
  <si>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</si>
  <si>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</si>
  <si>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</si>
  <si>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</si>
  <si>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</si>
  <si>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</si>
  <si>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</si>
  <si>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</si>
  <si>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</si>
  <si>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</si>
  <si>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</si>
  <si>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</si>
  <si>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</si>
  <si>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</si>
  <si>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</si>
  <si>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</si>
  <si>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</si>
  <si>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</si>
  <si>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</si>
  <si>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</si>
  <si>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</si>
  <si>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</si>
  <si>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</si>
  <si>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</si>
  <si>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</si>
  <si>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</si>
  <si>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</si>
  <si>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</si>
  <si>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</si>
  <si>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</si>
  <si>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</si>
  <si>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</si>
  <si>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</si>
  <si>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</si>
  <si>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</si>
  <si>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</si>
  <si>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</si>
  <si>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</si>
  <si>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</si>
  <si>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</si>
  <si>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</si>
  <si>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</si>
  <si>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</si>
  <si>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</si>
  <si>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</si>
  <si>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</si>
  <si>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</si>
  <si>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</si>
  <si>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</si>
  <si>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</si>
  <si>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</si>
  <si>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</si>
  <si>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</si>
  <si>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</si>
  <si>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</si>
  <si>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</si>
  <si>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</si>
  <si>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</si>
  <si>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</si>
  <si>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</si>
  <si>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</si>
  <si>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</si>
  <si>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</si>
  <si>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</si>
  <si>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</si>
  <si>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</si>
  <si>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</si>
  <si>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</si>
  <si>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</si>
  <si>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</si>
  <si>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</si>
  <si>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</si>
  <si>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</si>
  <si>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</si>
  <si>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</si>
  <si>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</si>
  <si>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</si>
  <si>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</si>
  <si>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</si>
  <si>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</si>
  <si>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</si>
  <si>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</si>
  <si>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</si>
  <si>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</si>
  <si>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</si>
  <si>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</si>
  <si>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</si>
  <si>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</si>
  <si>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</si>
  <si>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</si>
  <si>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</si>
  <si>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</si>
  <si>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</si>
  <si>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</si>
  <si>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</si>
  <si>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</si>
  <si>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</si>
  <si>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</si>
  <si>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</si>
  <si>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</si>
  <si>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</si>
  <si>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</si>
  <si>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</si>
  <si>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</si>
  <si>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</si>
  <si>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</si>
  <si>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</si>
  <si>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</si>
  <si>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</si>
  <si>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</si>
  <si>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</si>
  <si>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</si>
  <si>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</si>
  <si>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</si>
  <si>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</si>
  <si>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</si>
  <si>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</si>
  <si>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</si>
  <si>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</si>
  <si>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</si>
  <si>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</si>
  <si>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</si>
  <si>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</si>
  <si>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</si>
  <si>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</si>
  <si>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</si>
  <si>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</si>
  <si>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</si>
  <si>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</si>
  <si>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</si>
  <si>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</si>
  <si>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</si>
  <si>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</si>
  <si>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</si>
  <si>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</si>
  <si>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</si>
  <si>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</si>
  <si>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</si>
  <si>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</si>
  <si>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</si>
  <si>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</si>
  <si>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</si>
  <si>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</si>
  <si>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</si>
  <si>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</si>
  <si>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</si>
  <si>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</si>
  <si>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</si>
  <si>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</si>
  <si>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</si>
  <si>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</si>
  <si>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</si>
  <si>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</si>
  <si>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</si>
  <si>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</si>
  <si>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</si>
  <si>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</si>
  <si>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</si>
  <si>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</si>
  <si>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</si>
  <si>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</si>
  <si>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</si>
  <si>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</si>
  <si>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</si>
  <si>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</si>
  <si>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</si>
  <si>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</si>
  <si>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</si>
  <si>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</si>
  <si>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</si>
  <si>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</si>
  <si>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</si>
  <si>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</si>
  <si>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</si>
  <si>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</si>
  <si>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</si>
  <si>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</si>
  <si>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</si>
  <si>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</si>
  <si>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</si>
  <si>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</si>
  <si>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</si>
  <si>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</si>
  <si>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</si>
  <si>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</si>
  <si>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</si>
  <si>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</si>
  <si>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</si>
  <si>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</si>
  <si>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</si>
  <si>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</si>
  <si>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</si>
  <si>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</si>
  <si>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</si>
  <si>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</si>
  <si>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</si>
  <si>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</si>
  <si>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</si>
  <si>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</si>
  <si>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</si>
  <si>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</si>
  <si>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</si>
  <si>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</si>
  <si>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</si>
  <si>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</si>
  <si>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</si>
  <si>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</si>
  <si>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</si>
  <si>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</si>
  <si>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</si>
  <si>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</si>
  <si>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</si>
  <si>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</si>
  <si>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</si>
  <si>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</si>
  <si>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</si>
  <si>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</si>
  <si>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</si>
  <si>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</si>
  <si>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</si>
  <si>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</si>
  <si>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</si>
  <si>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</si>
  <si>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</si>
  <si>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</si>
  <si>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</si>
  <si>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</si>
  <si>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</si>
  <si>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</si>
  <si>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</si>
  <si>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</si>
  <si>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</si>
  <si>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</si>
  <si>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</si>
  <si>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</si>
  <si>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</si>
  <si>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</si>
  <si>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</si>
  <si>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</si>
  <si>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</si>
  <si>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</si>
  <si>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</si>
  <si>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</si>
  <si>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</si>
  <si>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</si>
  <si>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</si>
  <si>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</si>
  <si>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</si>
  <si>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</si>
  <si>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</si>
  <si>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</si>
  <si>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</si>
  <si>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</si>
  <si>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</si>
  <si>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</si>
  <si>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</si>
  <si>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</si>
  <si>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</si>
  <si>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</si>
  <si>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</si>
  <si>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</si>
  <si>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</si>
  <si>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</si>
  <si>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</si>
  <si>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</si>
  <si>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</si>
  <si>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</si>
  <si>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</si>
  <si>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</si>
  <si>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</si>
  <si>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</si>
  <si>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</si>
  <si>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</si>
  <si>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</si>
  <si>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</si>
  <si>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</si>
  <si>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</si>
  <si>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</si>
  <si>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</si>
  <si>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</si>
  <si>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</si>
  <si>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</si>
  <si>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</si>
  <si>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</si>
  <si>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</si>
  <si>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</si>
  <si>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</si>
  <si>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</si>
  <si>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</si>
  <si>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</si>
  <si>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</si>
  <si>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</si>
  <si>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</si>
  <si>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</si>
  <si>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</si>
  <si>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</si>
  <si>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</si>
  <si>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</si>
  <si>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</si>
  <si>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</si>
  <si>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</si>
  <si>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</si>
  <si>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</si>
  <si>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</si>
  <si>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</si>
  <si>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</si>
  <si>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</si>
  <si>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</si>
  <si>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</si>
  <si>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</si>
  <si>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</si>
  <si>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</si>
  <si>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</si>
  <si>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</si>
  <si>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</si>
  <si>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</si>
  <si>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</si>
  <si>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</si>
  <si>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</si>
  <si>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</si>
  <si>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</si>
  <si>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</si>
  <si>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</si>
  <si>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</si>
  <si>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</si>
  <si>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</si>
  <si>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</si>
  <si>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</si>
  <si>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</si>
  <si>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</si>
  <si>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</si>
  <si>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</si>
  <si>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</si>
  <si>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</si>
  <si>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</si>
  <si>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</si>
  <si>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</si>
  <si>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</si>
  <si>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</si>
  <si>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</si>
  <si>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</si>
  <si>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</si>
  <si>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</si>
  <si>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</si>
  <si>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</si>
  <si>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</si>
  <si>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</si>
  <si>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</si>
  <si>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</si>
  <si>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</si>
  <si>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</si>
  <si>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</si>
  <si>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</si>
  <si>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</si>
  <si>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</si>
  <si>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</si>
  <si>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</si>
  <si>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</si>
  <si>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</si>
  <si>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</si>
  <si>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</si>
  <si>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</si>
  <si>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</si>
  <si>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</si>
  <si>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</si>
  <si>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</si>
  <si>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</si>
  <si>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</si>
  <si>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</si>
  <si>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</si>
  <si>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</si>
  <si>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</si>
  <si>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</si>
  <si>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</si>
  <si>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</si>
  <si>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</si>
  <si>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</si>
  <si>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</si>
  <si>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</si>
  <si>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</si>
  <si>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</si>
  <si>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</si>
  <si>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</si>
  <si>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</si>
  <si>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</si>
  <si>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</si>
  <si>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</si>
  <si>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</si>
  <si>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</si>
  <si>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</si>
  <si>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</si>
  <si>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</si>
  <si>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</si>
  <si>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</si>
  <si>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</si>
  <si>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</si>
  <si>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</si>
  <si>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</si>
  <si>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</si>
  <si>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</si>
  <si>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</si>
  <si>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</si>
  <si>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</si>
  <si>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</si>
  <si>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</si>
  <si>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</si>
  <si>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</si>
  <si>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</si>
  <si>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</si>
  <si>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</si>
  <si>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</si>
  <si>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</si>
  <si>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</si>
  <si>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</si>
  <si>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</si>
  <si>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</si>
  <si>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</si>
  <si>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</si>
  <si>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</si>
  <si>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</si>
  <si>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</si>
  <si>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</si>
  <si>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</si>
  <si>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</si>
  <si>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</si>
  <si>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</si>
  <si>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</si>
  <si>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</si>
  <si>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</si>
  <si>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</si>
  <si>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</si>
  <si>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</si>
  <si>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</si>
  <si>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</si>
  <si>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</si>
  <si>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</si>
  <si>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</si>
  <si>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</si>
  <si>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</si>
  <si>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</si>
  <si>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</si>
  <si>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</si>
  <si>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</si>
  <si>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</si>
  <si>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</si>
  <si>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</si>
  <si>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</si>
  <si>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</si>
  <si>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</si>
  <si>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</si>
  <si>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</si>
  <si>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</si>
  <si>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</si>
  <si>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</si>
  <si>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</si>
  <si>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</si>
  <si>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</si>
  <si>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</si>
  <si>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</si>
  <si>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</si>
  <si>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</si>
  <si>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</si>
  <si>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</si>
  <si>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</si>
  <si>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</si>
  <si>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</si>
  <si>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</si>
  <si>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</si>
  <si>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</si>
  <si>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</si>
  <si>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</si>
  <si>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</si>
  <si>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</si>
  <si>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</si>
  <si>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</si>
  <si>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</si>
  <si>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</si>
  <si>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</si>
  <si>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</si>
  <si>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</si>
  <si>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</si>
  <si>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</si>
  <si>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</si>
  <si>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</si>
  <si>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</si>
  <si>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</si>
  <si>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</si>
  <si>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</si>
  <si>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</si>
  <si>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</si>
  <si>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</si>
  <si>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</si>
  <si>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</si>
  <si>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</si>
  <si>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</si>
  <si>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</si>
  <si>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</si>
  <si>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</si>
  <si>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</si>
  <si>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</si>
  <si>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</si>
  <si>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</si>
  <si>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</si>
  <si>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</si>
  <si>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</si>
  <si>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</si>
  <si>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</si>
  <si>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</si>
  <si>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</si>
  <si>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</si>
  <si>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</si>
  <si>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</si>
  <si>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</si>
  <si>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</si>
  <si>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</si>
  <si>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</si>
  <si>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</si>
  <si>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</si>
  <si>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</si>
  <si>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</si>
  <si>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</si>
  <si>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</si>
  <si>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</si>
  <si>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</si>
  <si>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</si>
  <si>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</si>
  <si>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</si>
  <si>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</si>
  <si>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</si>
  <si>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</si>
  <si>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</si>
  <si>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</si>
  <si>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</si>
  <si>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</si>
  <si>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</si>
  <si>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</si>
  <si>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</si>
  <si>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</si>
  <si>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</si>
  <si>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</si>
  <si>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</si>
  <si>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</si>
  <si>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</si>
  <si>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</si>
  <si>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</si>
  <si>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</si>
  <si>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</si>
  <si>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</si>
  <si>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</si>
  <si>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</si>
  <si>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</si>
  <si>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</si>
  <si>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</si>
  <si>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</si>
  <si>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</si>
  <si>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</si>
  <si>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</si>
  <si>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</si>
  <si>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</si>
  <si>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</si>
  <si>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</si>
  <si>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</si>
  <si>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</si>
  <si>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</si>
  <si>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</si>
  <si>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</si>
  <si>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</si>
  <si>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</si>
  <si>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</si>
  <si>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</si>
  <si>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</si>
  <si>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</si>
  <si>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</si>
  <si>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</si>
  <si>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</si>
  <si>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</si>
  <si>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</si>
  <si>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</si>
  <si>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</si>
  <si>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</si>
  <si>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</si>
  <si>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</si>
  <si>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</si>
  <si>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</si>
  <si>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</si>
  <si>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</si>
  <si>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</si>
  <si>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</si>
  <si>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</si>
  <si>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</si>
  <si>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</si>
  <si>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</si>
  <si>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</si>
  <si>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</si>
  <si>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</si>
  <si>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</si>
  <si>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</si>
  <si>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</si>
  <si>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</si>
  <si>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</si>
  <si>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</si>
  <si>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</si>
  <si>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</si>
  <si>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</si>
  <si>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</si>
  <si>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</si>
  <si>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</si>
  <si>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</si>
  <si>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</si>
  <si>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</si>
  <si>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</si>
  <si>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</si>
  <si>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</si>
  <si>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</si>
  <si>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</si>
  <si>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</si>
  <si>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</si>
  <si>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</si>
  <si>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</si>
  <si>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</si>
  <si>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</si>
  <si>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</si>
  <si>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</si>
  <si>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</si>
  <si>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</si>
  <si>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</si>
  <si>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</si>
  <si>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</si>
  <si>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</si>
  <si>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</si>
  <si>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</si>
  <si>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</si>
  <si>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</si>
  <si>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</si>
  <si>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</si>
  <si>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</si>
  <si>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</si>
  <si>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</si>
  <si>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</si>
  <si>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</si>
  <si>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</si>
  <si>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</si>
  <si>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</si>
  <si>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</si>
  <si>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</si>
  <si>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</si>
  <si>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</si>
  <si>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</si>
  <si>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</si>
  <si>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</si>
  <si>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</si>
  <si>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</si>
  <si>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</si>
  <si>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</si>
  <si>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</si>
  <si>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</si>
  <si>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</si>
  <si>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</si>
  <si>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</si>
  <si>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</si>
  <si>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</si>
  <si>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</si>
  <si>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</si>
  <si>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</si>
  <si>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</si>
  <si>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</si>
  <si>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</si>
  <si>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</si>
  <si>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</si>
  <si>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</si>
  <si>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</si>
  <si>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</si>
  <si>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</si>
  <si>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</si>
  <si>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</si>
  <si>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</si>
  <si>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</si>
  <si>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</si>
  <si>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</si>
  <si>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</si>
  <si>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</si>
  <si>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</si>
  <si>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</si>
  <si>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</si>
  <si>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</si>
  <si>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</si>
  <si>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</si>
  <si>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</si>
  <si>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</si>
  <si>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</si>
  <si>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</si>
  <si>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</si>
  <si>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</si>
  <si>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</si>
  <si>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</si>
  <si>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</si>
  <si>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</si>
  <si>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</si>
  <si>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</si>
  <si>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</si>
  <si>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</si>
  <si>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</si>
  <si>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</si>
  <si>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</si>
  <si>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</si>
  <si>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</si>
  <si>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</si>
  <si>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</si>
  <si>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</si>
  <si>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</si>
  <si>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</si>
  <si>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</si>
  <si>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</si>
  <si>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</si>
  <si>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</si>
  <si>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</si>
  <si>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</si>
  <si>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</si>
  <si>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</si>
  <si>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</si>
  <si>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</si>
  <si>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</si>
  <si>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</si>
  <si>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</si>
  <si>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</si>
  <si>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</si>
  <si>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</si>
  <si>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</si>
  <si>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</si>
  <si>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</si>
  <si>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</si>
  <si>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</si>
  <si>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</si>
  <si>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</si>
  <si>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</si>
  <si>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</si>
  <si>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</si>
  <si>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</si>
  <si>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</si>
  <si>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</si>
  <si>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</si>
  <si>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</si>
  <si>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</si>
  <si>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</si>
  <si>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</si>
  <si>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</si>
  <si>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</si>
  <si>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</si>
  <si>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</si>
  <si>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</si>
  <si>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</si>
  <si>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</si>
  <si>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</si>
  <si>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</si>
  <si>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</si>
  <si>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</si>
  <si>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</si>
  <si>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</si>
  <si>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</si>
  <si>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</si>
  <si>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</si>
  <si>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</si>
  <si>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</si>
  <si>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</si>
  <si>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</si>
  <si>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</si>
  <si>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</si>
  <si>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</si>
  <si>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</si>
  <si>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</si>
  <si>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</si>
  <si>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</si>
  <si>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</si>
  <si>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</si>
  <si>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</si>
  <si>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</si>
  <si>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</si>
  <si>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</si>
  <si>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</si>
  <si>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</si>
  <si>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</si>
  <si>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</si>
  <si>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</si>
  <si>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</si>
  <si>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</si>
  <si>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</si>
  <si>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</si>
  <si>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</si>
  <si>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</si>
  <si>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</si>
  <si>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</si>
  <si>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</si>
  <si>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</si>
  <si>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</si>
  <si>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</si>
  <si>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</si>
  <si>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</si>
  <si>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</si>
  <si>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</si>
  <si>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</si>
  <si>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</si>
  <si>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</si>
  <si>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</si>
  <si>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</si>
  <si>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</si>
  <si>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</si>
  <si>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</si>
  <si>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</si>
  <si>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</si>
  <si>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</si>
  <si>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</si>
  <si>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</si>
  <si>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</si>
  <si>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</si>
  <si>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</si>
  <si>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</si>
  <si>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</si>
  <si>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</si>
  <si>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</si>
  <si>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</si>
  <si>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</si>
  <si>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</si>
  <si>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</si>
  <si>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</si>
  <si>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</si>
  <si>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</si>
  <si>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</si>
  <si>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</si>
  <si>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</si>
  <si>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</si>
  <si>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</si>
  <si>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</si>
  <si>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</si>
  <si>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</si>
  <si>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</si>
  <si>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</si>
  <si>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</si>
  <si>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</si>
  <si>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</si>
  <si>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</si>
  <si>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</si>
  <si>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</si>
  <si>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</si>
  <si>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</si>
  <si>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</si>
  <si>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</si>
  <si>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</si>
  <si>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</si>
  <si>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</si>
  <si>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</si>
  <si>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</si>
  <si>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</si>
  <si>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</si>
  <si>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</si>
  <si>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</si>
  <si>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</si>
  <si>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</si>
  <si>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</si>
  <si>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</si>
  <si>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</si>
  <si>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</si>
  <si>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</si>
  <si>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</si>
  <si>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</si>
  <si>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</si>
  <si>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</si>
  <si>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</si>
  <si>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</si>
  <si>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</si>
  <si>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</si>
  <si>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</si>
  <si>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</si>
  <si>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</si>
  <si>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</si>
  <si>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</si>
  <si>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</si>
  <si>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</si>
  <si>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</si>
  <si>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</si>
  <si>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</si>
  <si>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</si>
  <si>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</si>
  <si>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</si>
  <si>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</si>
  <si>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</si>
  <si>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</si>
  <si>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</si>
  <si>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</si>
  <si>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</si>
  <si>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</si>
  <si>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</si>
  <si>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</si>
  <si>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</si>
  <si>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</si>
  <si>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</si>
  <si>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</si>
  <si>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</si>
  <si>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</si>
  <si>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</si>
  <si>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</si>
  <si>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</si>
  <si>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</si>
  <si>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</si>
  <si>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</si>
  <si>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</si>
  <si>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</si>
  <si>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</si>
  <si>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</si>
  <si>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</si>
  <si>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</si>
  <si>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</si>
  <si>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</si>
  <si>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</si>
  <si>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</si>
  <si>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</si>
  <si>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</si>
  <si>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</si>
  <si>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</si>
  <si>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</si>
  <si>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</si>
  <si>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</si>
  <si>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</si>
  <si>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</si>
  <si>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</si>
  <si>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</si>
  <si>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</si>
  <si>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</si>
  <si>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</si>
  <si>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</si>
  <si>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</si>
  <si>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</si>
  <si>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</si>
  <si>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</si>
  <si>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</si>
  <si>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</si>
  <si>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</si>
  <si>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</si>
  <si>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</si>
  <si>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</si>
  <si>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</si>
  <si>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</si>
  <si>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</si>
  <si>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</si>
  <si>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</si>
  <si>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</si>
  <si>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</si>
  <si>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</si>
  <si>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</si>
  <si>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</si>
  <si>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</si>
  <si>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</si>
  <si>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</si>
  <si>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</si>
  <si>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</si>
  <si>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</si>
  <si>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</si>
  <si>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</si>
  <si>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</si>
  <si>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</si>
  <si>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</si>
  <si>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</si>
  <si>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</si>
  <si>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</si>
  <si>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</si>
  <si>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</si>
  <si>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</si>
  <si>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</si>
  <si>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</si>
  <si>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</si>
  <si>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</si>
  <si>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</si>
  <si>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</si>
  <si>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</si>
  <si>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</si>
  <si>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</si>
  <si>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</si>
  <si>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</si>
  <si>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</si>
  <si>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</si>
  <si>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</si>
  <si>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</si>
  <si>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</si>
  <si>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</si>
  <si>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</si>
  <si>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</si>
  <si>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</si>
  <si>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</si>
  <si>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</si>
  <si>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</si>
  <si>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</si>
  <si>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</si>
  <si>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</si>
  <si>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</si>
  <si>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</si>
  <si>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</si>
  <si>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</si>
  <si>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</si>
  <si>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</si>
  <si>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</si>
  <si>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</si>
  <si>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</si>
  <si>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</si>
  <si>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</si>
  <si>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</si>
  <si>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</si>
  <si>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</si>
  <si>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</si>
  <si>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</si>
  <si>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</si>
  <si>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</si>
  <si>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</si>
  <si>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</si>
  <si>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</si>
  <si>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</si>
  <si>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</si>
  <si>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</si>
  <si>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</si>
  <si>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</si>
  <si>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</si>
  <si>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</si>
  <si>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</si>
  <si>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</si>
  <si>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</si>
  <si>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</si>
  <si>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</si>
  <si>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</si>
  <si>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</si>
  <si>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</si>
  <si>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</si>
  <si>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</si>
  <si>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</si>
  <si>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</si>
  <si>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</si>
  <si>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</si>
  <si>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</si>
  <si>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</si>
  <si>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</si>
  <si>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</si>
  <si>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</si>
  <si>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</si>
  <si>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</si>
  <si>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</si>
  <si>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</si>
  <si>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</si>
  <si>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</si>
  <si>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</si>
  <si>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</si>
  <si>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</si>
  <si>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</si>
  <si>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</si>
  <si>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</si>
  <si>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</si>
  <si>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</si>
  <si>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</si>
  <si>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</si>
  <si>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</si>
  <si>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</si>
  <si>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</si>
  <si>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</si>
  <si>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</si>
  <si>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</si>
  <si>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</si>
  <si>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</si>
  <si>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</si>
  <si>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</si>
  <si>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</si>
  <si>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</si>
  <si>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</si>
  <si>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</si>
  <si>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</si>
  <si>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</si>
  <si>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</si>
  <si>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</si>
  <si>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</si>
  <si>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</si>
  <si>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</si>
  <si>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</si>
  <si>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</si>
  <si>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</si>
  <si>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</si>
  <si>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</si>
  <si>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</si>
  <si>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</si>
  <si>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</si>
  <si>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</si>
  <si>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</si>
  <si>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</si>
  <si>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</si>
  <si>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</si>
  <si>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</si>
  <si>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</si>
  <si>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</si>
  <si>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</si>
  <si>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</si>
  <si>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</si>
  <si>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</si>
  <si>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</si>
  <si>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</si>
  <si>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</si>
  <si>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</si>
  <si>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</si>
  <si>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</si>
  <si>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</si>
  <si>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</si>
  <si>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</si>
  <si>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</si>
  <si>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</si>
  <si>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</si>
  <si>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</si>
  <si>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</si>
  <si>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</si>
  <si>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</si>
  <si>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</si>
  <si>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</si>
  <si>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</si>
  <si>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</si>
  <si>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</si>
  <si>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</si>
  <si>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</si>
  <si>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</si>
  <si>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</si>
  <si>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</si>
  <si>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</si>
  <si>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</si>
  <si>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</si>
  <si>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</si>
  <si>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</si>
  <si>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</si>
  <si>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</si>
  <si>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</si>
  <si>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</si>
  <si>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</si>
  <si>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</si>
  <si>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</si>
  <si>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</si>
  <si>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</si>
  <si>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</si>
  <si>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</si>
  <si>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</si>
  <si>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</si>
  <si>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</si>
  <si>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</si>
  <si>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</si>
  <si>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</si>
  <si>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</si>
  <si>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</si>
  <si>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</si>
  <si>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</si>
  <si>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</si>
  <si>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</si>
  <si>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</si>
  <si>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</si>
  <si>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</si>
  <si>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</si>
  <si>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</si>
  <si>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</si>
  <si>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</si>
  <si>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</si>
  <si>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</si>
  <si>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</si>
  <si>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</si>
  <si>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</si>
  <si>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</si>
  <si>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</si>
  <si>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</si>
  <si>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</si>
  <si>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</si>
  <si>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</si>
  <si>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</si>
  <si>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</si>
  <si>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</si>
  <si>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</si>
  <si>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</si>
  <si>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</si>
  <si>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</si>
  <si>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</si>
  <si>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</si>
  <si>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</si>
  <si>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</si>
  <si>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</si>
  <si>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</si>
  <si>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</si>
  <si>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</si>
  <si>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</si>
  <si>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</si>
  <si>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</si>
  <si>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</si>
  <si>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</si>
  <si>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</si>
  <si>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</si>
  <si>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</si>
  <si>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</si>
  <si>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</si>
  <si>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</si>
  <si>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</si>
  <si>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</si>
  <si>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</si>
  <si>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</si>
  <si>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</si>
  <si>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</si>
  <si>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</si>
  <si>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</si>
  <si>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</si>
  <si>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</si>
  <si>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</si>
  <si>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</si>
  <si>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</si>
  <si>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</si>
  <si>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</si>
  <si>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</si>
  <si>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</si>
  <si>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</si>
  <si>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</si>
  <si>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</si>
  <si>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</si>
  <si>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</si>
  <si>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</si>
  <si>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</si>
  <si>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</si>
  <si>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</si>
  <si>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</si>
  <si>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</si>
  <si>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</si>
  <si>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</si>
  <si>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</si>
  <si>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</si>
  <si>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</si>
  <si>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</si>
  <si>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</si>
  <si>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</si>
  <si>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</si>
  <si>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</si>
  <si>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</si>
  <si>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</si>
  <si>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</si>
  <si>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</si>
  <si>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</si>
  <si>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</si>
  <si>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</si>
  <si>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</si>
  <si>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</si>
  <si>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</si>
  <si>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</si>
  <si>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</si>
  <si>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</si>
  <si>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</si>
  <si>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</si>
  <si>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</si>
  <si>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</si>
  <si>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</si>
  <si>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</si>
  <si>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</si>
  <si>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</si>
  <si>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</si>
  <si>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</si>
  <si>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</si>
  <si>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</si>
  <si>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</si>
  <si>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</si>
  <si>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</si>
  <si>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</si>
  <si>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</si>
  <si>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</si>
  <si>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</si>
  <si>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</si>
  <si>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</si>
  <si>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</si>
  <si>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</si>
  <si>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</si>
  <si>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</si>
  <si>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</si>
  <si>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</si>
  <si>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</si>
  <si>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</si>
  <si>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</si>
  <si>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</si>
  <si>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</si>
  <si>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</si>
  <si>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</si>
  <si>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</si>
  <si>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</si>
  <si>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</si>
  <si>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</si>
  <si>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</si>
  <si>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</si>
  <si>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</si>
  <si>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</si>
  <si>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</si>
  <si>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</si>
  <si>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</si>
  <si>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</si>
  <si>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</si>
  <si>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</si>
  <si>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</si>
  <si>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</si>
  <si>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</si>
  <si>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</si>
  <si>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</si>
  <si>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</si>
  <si>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</si>
  <si>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</si>
  <si>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</si>
  <si>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</si>
  <si>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</si>
  <si>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</si>
  <si>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</si>
  <si>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</si>
  <si>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</si>
  <si>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</si>
  <si>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</si>
  <si>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</si>
  <si>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</si>
  <si>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</si>
  <si>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</si>
  <si>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</si>
  <si>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</si>
  <si>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</si>
  <si>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</si>
  <si>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</si>
  <si>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</si>
  <si>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</si>
  <si>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</si>
  <si>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</si>
  <si>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</si>
  <si>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</si>
  <si>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</si>
  <si>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</si>
  <si>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</si>
  <si>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</si>
  <si>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</si>
  <si>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</si>
  <si>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</si>
  <si>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</si>
  <si>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</si>
  <si>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</si>
  <si>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</si>
  <si>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</si>
  <si>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</si>
  <si>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</si>
  <si>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</si>
  <si>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</si>
  <si>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</si>
  <si>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</si>
  <si>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</si>
  <si>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</si>
  <si>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</si>
  <si>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</si>
  <si>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</si>
  <si>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</si>
  <si>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</si>
  <si>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</si>
  <si>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</si>
  <si>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</si>
  <si>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</si>
  <si>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</si>
  <si>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</si>
  <si>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</si>
  <si>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</si>
  <si>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</si>
  <si>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</si>
  <si>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</si>
  <si>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</si>
  <si>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</si>
  <si>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</si>
  <si>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</si>
  <si>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</si>
  <si>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</si>
  <si>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</si>
  <si>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</si>
  <si>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</si>
  <si>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</si>
  <si>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</si>
  <si>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</si>
  <si>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</si>
  <si>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</si>
  <si>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</si>
  <si>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</si>
  <si>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</si>
  <si>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</si>
  <si>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</si>
  <si>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</si>
  <si>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</si>
  <si>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</si>
  <si>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</si>
  <si>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</si>
  <si>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</si>
  <si>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</si>
  <si>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</si>
  <si>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</si>
  <si>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</si>
  <si>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</si>
  <si>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</si>
  <si>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</si>
  <si>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</si>
  <si>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</si>
  <si>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</si>
  <si>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</si>
  <si>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</si>
  <si>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</si>
  <si>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</si>
  <si>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</si>
  <si>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</si>
  <si>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</si>
  <si>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</si>
  <si>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</si>
  <si>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</si>
  <si>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</si>
  <si>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</si>
  <si>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</si>
  <si>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</si>
  <si>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</si>
  <si>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</si>
  <si>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</si>
  <si>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</si>
  <si>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</si>
  <si>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</si>
  <si>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</si>
  <si>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</si>
  <si>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</si>
  <si>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</si>
  <si>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</si>
  <si>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</si>
  <si>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</si>
  <si>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</si>
  <si>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</si>
  <si>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</si>
  <si>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</si>
  <si>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</si>
  <si>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</si>
  <si>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</si>
  <si>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</si>
  <si>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</si>
  <si>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</si>
  <si>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</si>
  <si>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</si>
  <si>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</si>
  <si>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</si>
  <si>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</si>
  <si>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</si>
  <si>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</si>
  <si>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</si>
  <si>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</si>
  <si>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</si>
  <si>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</si>
  <si>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</si>
  <si>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</si>
  <si>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</si>
  <si>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</si>
  <si>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</si>
  <si>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</si>
  <si>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</si>
  <si>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</si>
  <si>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</si>
  <si>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</si>
  <si>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</si>
  <si>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</si>
  <si>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</si>
  <si>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</si>
  <si>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</si>
  <si>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</si>
  <si>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</si>
  <si>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</si>
  <si>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</si>
  <si>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</si>
  <si>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</si>
  <si>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</si>
  <si>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</si>
  <si>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</si>
  <si>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</si>
  <si>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</si>
  <si>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</si>
  <si>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</si>
  <si>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</si>
  <si>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</si>
  <si>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</si>
  <si>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</si>
  <si>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</si>
  <si>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</si>
  <si>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</si>
  <si>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</si>
  <si>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</si>
  <si>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</si>
  <si>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</si>
  <si>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</si>
  <si>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</si>
  <si>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</si>
  <si>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</si>
  <si>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</si>
  <si>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</si>
  <si>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</si>
  <si>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</si>
  <si>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</si>
  <si>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</si>
  <si>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</si>
  <si>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</si>
  <si>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</si>
  <si>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</si>
  <si>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</si>
  <si>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</si>
  <si>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</si>
  <si>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</si>
  <si>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</si>
  <si>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</si>
  <si>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</si>
  <si>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</si>
  <si>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</si>
  <si>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</si>
  <si>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</si>
  <si>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</si>
  <si>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</si>
  <si>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</si>
  <si>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</si>
  <si>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</si>
  <si>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</si>
  <si>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</si>
  <si>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</si>
  <si>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</si>
  <si>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</si>
  <si>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</si>
  <si>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</si>
  <si>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</si>
  <si>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</si>
  <si>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</si>
  <si>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</si>
  <si>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</si>
  <si>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</si>
  <si>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</si>
  <si>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</si>
  <si>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</si>
  <si>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</si>
  <si>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</si>
  <si>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</si>
  <si>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</si>
  <si>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</si>
  <si>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</si>
  <si>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</si>
  <si>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</si>
  <si>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</si>
  <si>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</si>
  <si>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</si>
  <si>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</si>
  <si>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</si>
  <si>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</si>
  <si>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</si>
  <si>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</si>
  <si>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</si>
  <si>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</si>
  <si>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</si>
  <si>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</si>
  <si>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</si>
  <si>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</si>
  <si>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</si>
  <si>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</si>
  <si>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</si>
  <si>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</si>
  <si>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</si>
  <si>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</si>
  <si>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</si>
  <si>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</si>
  <si>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</si>
  <si>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</si>
  <si>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</si>
  <si>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</si>
  <si>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</si>
  <si>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</si>
  <si>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</si>
  <si>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</si>
  <si>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</si>
  <si>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</si>
  <si>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</si>
  <si>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</si>
  <si>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</si>
  <si>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</si>
  <si>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</si>
  <si>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</si>
  <si>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</si>
  <si>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</si>
  <si>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</si>
  <si>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</si>
  <si>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</si>
  <si>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</si>
  <si>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</si>
  <si>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</si>
  <si>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</si>
  <si>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</si>
  <si>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</si>
  <si>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</si>
  <si>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</si>
  <si>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</si>
  <si>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</si>
  <si>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</si>
  <si>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</si>
  <si>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</si>
  <si>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</si>
  <si>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</si>
  <si>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</si>
  <si>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</si>
  <si>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</si>
  <si>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</si>
  <si>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</si>
  <si>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</si>
  <si>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</si>
  <si>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</si>
  <si>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</si>
  <si>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</si>
  <si>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</si>
  <si>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</si>
  <si>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</si>
  <si>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</si>
  <si>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</si>
  <si>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</si>
  <si>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</si>
  <si>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</si>
  <si>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</si>
  <si>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</si>
  <si>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</si>
  <si>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</si>
  <si>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</si>
  <si>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</si>
  <si>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</si>
  <si>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</si>
  <si>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</si>
  <si>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</si>
  <si>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</si>
  <si>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</si>
  <si>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</si>
  <si>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</si>
  <si>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</si>
  <si>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</si>
  <si>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</si>
  <si>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</si>
  <si>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</si>
  <si>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</si>
  <si>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</si>
  <si>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</si>
  <si>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</si>
  <si>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</si>
  <si>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</si>
  <si>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</si>
  <si>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</si>
  <si>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</si>
  <si>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</si>
  <si>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</si>
  <si>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</si>
  <si>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</si>
  <si>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</si>
  <si>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</si>
  <si>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</si>
  <si>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</si>
  <si>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</si>
  <si>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</si>
  <si>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</si>
  <si>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</si>
  <si>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</si>
  <si>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</si>
  <si>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</si>
  <si>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</si>
  <si>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</si>
  <si>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</si>
  <si>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</si>
  <si>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</si>
  <si>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</si>
  <si>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</si>
  <si>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</si>
  <si>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</si>
  <si>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</si>
  <si>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</si>
  <si>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</si>
  <si>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</si>
  <si>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</si>
  <si>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</si>
  <si>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</si>
  <si>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</si>
  <si>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</si>
  <si>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</si>
  <si>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</si>
  <si>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</si>
  <si>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</si>
  <si>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</si>
  <si>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</si>
  <si>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</si>
  <si>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</si>
  <si>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</si>
  <si>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</si>
  <si>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</si>
  <si>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</si>
  <si>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</si>
  <si>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</si>
  <si>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</si>
  <si>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</si>
  <si>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</si>
  <si>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</si>
  <si>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</si>
  <si>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</si>
  <si>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</si>
  <si>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</si>
  <si>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</si>
  <si>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</si>
  <si>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</si>
  <si>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</si>
  <si>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</si>
  <si>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</si>
  <si>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</si>
  <si>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</si>
  <si>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</si>
  <si>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</si>
  <si>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</si>
  <si>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</si>
  <si>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</si>
  <si>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</si>
  <si>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</si>
  <si>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</si>
  <si>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</si>
  <si>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</si>
  <si>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</si>
  <si>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</si>
  <si>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</si>
  <si>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</si>
  <si>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</si>
  <si>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</si>
  <si>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</si>
  <si>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</si>
  <si>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</si>
  <si>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</si>
  <si>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</si>
  <si>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</si>
  <si>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</si>
  <si>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</si>
  <si>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</si>
  <si>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</si>
  <si>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</si>
  <si>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</si>
  <si>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</si>
  <si>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</si>
  <si>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</si>
  <si>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</si>
  <si>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</si>
  <si>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</si>
  <si>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</si>
  <si>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</si>
  <si>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</si>
  <si>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</si>
  <si>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</si>
  <si>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</si>
  <si>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</si>
  <si>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</si>
  <si>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</si>
  <si>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</si>
  <si>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</si>
  <si>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</si>
  <si>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</si>
  <si>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</si>
  <si>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</si>
  <si>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</si>
  <si>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</si>
  <si>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</si>
  <si>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</si>
  <si>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</si>
  <si>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</si>
  <si>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</si>
  <si>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</si>
  <si>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</si>
  <si>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</si>
  <si>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</si>
  <si>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</si>
  <si>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</si>
  <si>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</si>
  <si>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</si>
  <si>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</si>
  <si>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</si>
  <si>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</si>
  <si>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</si>
  <si>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</si>
  <si>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</si>
  <si>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</si>
  <si>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</si>
  <si>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</si>
  <si>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</si>
  <si>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</si>
  <si>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</si>
  <si>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</si>
  <si>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</si>
  <si>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</si>
  <si>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</si>
  <si>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</si>
  <si>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</si>
  <si>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</si>
  <si>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</si>
  <si>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</si>
  <si>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</si>
  <si>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</si>
  <si>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</si>
  <si>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</si>
  <si>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</si>
  <si>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</si>
  <si>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</si>
  <si>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</si>
  <si>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</si>
  <si>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</si>
  <si>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</si>
  <si>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</si>
  <si>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</si>
  <si>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</si>
  <si>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</si>
  <si>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</si>
  <si>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</si>
  <si>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</si>
  <si>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</si>
  <si>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</si>
  <si>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</si>
  <si>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</si>
  <si>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</si>
  <si>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</si>
  <si>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</si>
  <si>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</si>
  <si>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</si>
  <si>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</si>
  <si>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</si>
  <si>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</si>
  <si>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</si>
  <si>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</si>
  <si>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</si>
  <si>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</si>
  <si>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</si>
  <si>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</si>
  <si>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</si>
  <si>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</si>
  <si>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</si>
  <si>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</si>
  <si>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</si>
  <si>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</si>
  <si>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</si>
  <si>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</si>
  <si>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</si>
  <si>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</si>
  <si>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</si>
  <si>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</si>
  <si>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</si>
  <si>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</si>
  <si>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</si>
  <si>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</si>
  <si>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</si>
  <si>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</si>
  <si>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</si>
  <si>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</si>
  <si>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</si>
  <si>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</si>
  <si>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</si>
  <si>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</si>
  <si>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</si>
  <si>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</si>
  <si>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</si>
  <si>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</si>
  <si>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</si>
  <si>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</si>
  <si>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</si>
  <si>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</si>
  <si>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</si>
  <si>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</si>
  <si>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</si>
  <si>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</si>
  <si>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</si>
  <si>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</si>
  <si>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</si>
  <si>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</si>
  <si>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</si>
  <si>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</si>
  <si>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</si>
  <si>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</si>
  <si>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</si>
  <si>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</si>
  <si>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</si>
  <si>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</si>
  <si>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</si>
  <si>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</si>
  <si>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</si>
  <si>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</si>
  <si>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</si>
  <si>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</si>
  <si>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</si>
  <si>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</si>
  <si>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</si>
  <si>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</si>
  <si>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</si>
  <si>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</si>
  <si>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</si>
  <si>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</si>
  <si>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</si>
  <si>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</si>
  <si>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</si>
  <si>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</si>
  <si>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</si>
  <si>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</si>
  <si>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</si>
  <si>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</si>
  <si>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</si>
  <si>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</si>
  <si>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</si>
  <si>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</si>
  <si>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</si>
  <si>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</si>
  <si>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</si>
  <si>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</si>
  <si>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</si>
  <si>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</si>
  <si>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</si>
  <si>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</si>
  <si>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</si>
  <si>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</si>
  <si>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</si>
  <si>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</si>
  <si>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</si>
  <si>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</si>
  <si>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</si>
  <si>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</si>
  <si>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</si>
  <si>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</si>
  <si>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</si>
  <si>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</si>
  <si>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</si>
  <si>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</si>
  <si>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</si>
  <si>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</si>
  <si>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</si>
  <si>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</si>
  <si>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</si>
  <si>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</si>
  <si>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</si>
  <si>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</si>
  <si>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</si>
  <si>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</si>
  <si>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</si>
  <si>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</si>
  <si>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</si>
  <si>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</si>
  <si>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</si>
  <si>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</si>
  <si>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</si>
  <si>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</si>
  <si>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</si>
  <si>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</si>
  <si>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</si>
  <si>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</si>
  <si>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</si>
  <si>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</si>
  <si>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</si>
  <si>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</si>
  <si>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</si>
  <si>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</si>
  <si>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</si>
  <si>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</si>
  <si>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</si>
  <si>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</si>
  <si>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</si>
  <si>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</si>
  <si>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</si>
  <si>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</si>
  <si>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</si>
  <si>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</si>
  <si>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</si>
  <si>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</si>
  <si>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</si>
  <si>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</si>
  <si>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</si>
  <si>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</si>
  <si>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</si>
  <si>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</si>
  <si>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</si>
  <si>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</si>
  <si>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</si>
  <si>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</si>
  <si>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</si>
  <si>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</si>
  <si>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</si>
  <si>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</si>
  <si>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</si>
  <si>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</si>
  <si>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</si>
  <si>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</si>
  <si>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</si>
  <si>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</si>
  <si>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</si>
  <si>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</si>
  <si>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</si>
  <si>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</si>
  <si>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</si>
  <si>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</si>
  <si>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</si>
  <si>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</si>
  <si>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</si>
  <si>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</si>
  <si>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</si>
  <si>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</si>
  <si>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</si>
  <si>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</si>
  <si>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</si>
  <si>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</si>
  <si>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</si>
  <si>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</si>
  <si>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</si>
  <si>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</si>
  <si>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</si>
  <si>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</si>
  <si>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</si>
  <si>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</si>
  <si>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</si>
  <si>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</si>
  <si>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</si>
  <si>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</si>
  <si>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</si>
  <si>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</si>
  <si>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</si>
  <si>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</si>
  <si>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</si>
  <si>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</si>
  <si>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</si>
  <si>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</si>
  <si>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</si>
  <si>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</si>
  <si>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</si>
  <si>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</si>
  <si>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</si>
  <si>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</si>
  <si>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</si>
  <si>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</si>
  <si>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</si>
  <si>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</si>
  <si>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</si>
  <si>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</si>
  <si>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</si>
  <si>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</si>
  <si>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</si>
  <si>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</si>
  <si>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</si>
  <si>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</si>
  <si>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</si>
  <si>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</si>
  <si>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</si>
  <si>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</si>
  <si>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</si>
  <si>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</si>
  <si>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</si>
  <si>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</si>
  <si>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</si>
  <si>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</si>
  <si>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</si>
  <si>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</si>
  <si>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</si>
  <si>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</si>
  <si>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</si>
  <si>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</si>
  <si>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</si>
  <si>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</si>
  <si>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</si>
  <si>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</si>
  <si>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</si>
  <si>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</si>
  <si>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</si>
  <si>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</si>
  <si>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</si>
  <si>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</si>
  <si>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</si>
  <si>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</si>
  <si>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</si>
  <si>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</si>
  <si>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</si>
  <si>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</si>
  <si>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</si>
  <si>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</si>
  <si>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</si>
  <si>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</si>
  <si>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</si>
  <si>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</si>
  <si>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</si>
  <si>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</si>
  <si>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</si>
  <si>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</si>
  <si>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</si>
  <si>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</si>
  <si>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</si>
  <si>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</si>
  <si>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</si>
  <si>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</si>
  <si>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</si>
  <si>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</si>
  <si>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</si>
  <si>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</si>
  <si>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</si>
  <si>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</si>
  <si>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</si>
  <si>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</si>
  <si>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</si>
  <si>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</si>
  <si>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</si>
  <si>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</si>
  <si>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</si>
  <si>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</si>
  <si>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</si>
  <si>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</si>
  <si>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</si>
  <si>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</si>
  <si>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</si>
  <si>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</si>
  <si>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</si>
  <si>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</si>
  <si>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</si>
  <si>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</si>
  <si>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</si>
  <si>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</si>
  <si>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</si>
  <si>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</si>
  <si>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</si>
  <si>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</si>
  <si>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</si>
  <si>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</si>
  <si>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</si>
  <si>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</si>
  <si>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</si>
  <si>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</si>
  <si>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</si>
  <si>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</si>
  <si>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</si>
  <si>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</si>
  <si>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</si>
  <si>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</si>
  <si>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</si>
  <si>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</si>
  <si>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</si>
  <si>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</si>
  <si>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</si>
  <si>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</si>
  <si>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</si>
  <si>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</si>
  <si>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</si>
  <si>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</si>
  <si>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</si>
  <si>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</si>
  <si>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</si>
  <si>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</si>
  <si>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</si>
  <si>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</si>
  <si>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</si>
  <si>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</si>
  <si>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</si>
  <si>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</si>
  <si>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</si>
  <si>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</si>
  <si>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</si>
  <si>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</si>
  <si>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</si>
  <si>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</si>
  <si>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</si>
  <si>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</si>
  <si>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</si>
  <si>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</si>
  <si>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</si>
  <si>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</si>
  <si>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</si>
  <si>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</si>
  <si>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</si>
  <si>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</si>
  <si>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</si>
  <si>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</si>
  <si>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</si>
  <si>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</si>
  <si>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</si>
  <si>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</si>
  <si>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</si>
  <si>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</si>
  <si>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</si>
  <si>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</si>
  <si>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</si>
  <si>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</si>
  <si>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</si>
  <si>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</si>
  <si>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</si>
  <si>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</si>
  <si>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</si>
  <si>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</si>
  <si>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</si>
  <si>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</si>
  <si>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</si>
  <si>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</si>
  <si>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</si>
  <si>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</si>
  <si>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</si>
  <si>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</si>
  <si>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</si>
  <si>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</si>
  <si>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</si>
  <si>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</si>
  <si>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</si>
  <si>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</si>
  <si>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</si>
  <si>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</si>
  <si>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</si>
  <si>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</si>
  <si>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</si>
  <si>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</si>
  <si>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</si>
  <si>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</si>
  <si>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</si>
  <si>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</si>
  <si>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</si>
  <si>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</si>
  <si>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</si>
  <si>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</si>
  <si>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</si>
  <si>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</si>
  <si>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</si>
  <si>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</si>
  <si>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</si>
  <si>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</si>
  <si>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</si>
  <si>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</si>
  <si>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</si>
  <si>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</si>
  <si>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</si>
  <si>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</si>
  <si>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</si>
  <si>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</si>
  <si>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</si>
  <si>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</si>
  <si>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</si>
  <si>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</si>
  <si>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</si>
  <si>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</si>
  <si>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</si>
  <si>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</si>
  <si>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</si>
  <si>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</si>
  <si>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</si>
  <si>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</si>
  <si>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</si>
  <si>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</si>
  <si>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</si>
  <si>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</si>
  <si>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</si>
  <si>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</si>
  <si>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</si>
  <si>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</si>
  <si>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</si>
  <si>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</si>
  <si>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</si>
  <si>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</si>
  <si>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</si>
  <si>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</si>
  <si>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</si>
  <si>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</si>
  <si>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</si>
  <si>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</si>
  <si>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</si>
  <si>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</si>
  <si>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</si>
  <si>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</si>
  <si>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</si>
  <si>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</si>
  <si>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</si>
  <si>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</si>
  <si>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</si>
  <si>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</si>
  <si>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</si>
  <si>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</si>
  <si>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</si>
  <si>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</si>
  <si>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</si>
  <si>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</si>
  <si>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</si>
  <si>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</si>
  <si>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</si>
  <si>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</si>
  <si>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</si>
  <si>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</si>
  <si>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</si>
  <si>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</si>
  <si>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</si>
  <si>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</si>
  <si>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</si>
  <si>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</si>
  <si>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</si>
  <si>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</si>
  <si>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</si>
  <si>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</si>
  <si>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</si>
  <si>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</si>
  <si>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</si>
  <si>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</si>
  <si>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</si>
  <si>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</si>
  <si>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</si>
  <si>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</si>
  <si>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</si>
  <si>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</si>
  <si>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</si>
  <si>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</si>
  <si>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</si>
  <si>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</si>
  <si>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</si>
  <si>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</si>
  <si>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</si>
  <si>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</si>
  <si>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</si>
  <si>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</si>
  <si>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</si>
  <si>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</si>
  <si>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</si>
  <si>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</si>
  <si>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</si>
  <si>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</si>
  <si>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</si>
  <si>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</si>
  <si>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</si>
  <si>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</si>
  <si>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</si>
  <si>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</si>
  <si>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</si>
  <si>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</si>
  <si>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</si>
  <si>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</si>
  <si>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</si>
  <si>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</si>
  <si>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</si>
  <si>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</si>
  <si>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</si>
  <si>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</si>
  <si>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</si>
  <si>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</si>
  <si>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</si>
  <si>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</si>
  <si>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</si>
  <si>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</si>
  <si>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</si>
  <si>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</si>
  <si>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</si>
  <si>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</si>
  <si>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</si>
  <si>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</si>
  <si>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</si>
  <si>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</si>
  <si>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</si>
  <si>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</si>
  <si>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</si>
  <si>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</si>
  <si>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</si>
  <si>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</si>
  <si>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</si>
  <si>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</si>
  <si>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</si>
  <si>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</si>
  <si>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</si>
  <si>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</si>
  <si>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</si>
  <si>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</si>
  <si>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</si>
  <si>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</si>
  <si>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</si>
  <si>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</si>
  <si>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</si>
  <si>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</si>
  <si>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</si>
  <si>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</si>
  <si>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</si>
  <si>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</si>
  <si>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</si>
  <si>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</si>
  <si>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</si>
  <si>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</si>
  <si>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</si>
  <si>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</si>
  <si>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</si>
  <si>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</si>
  <si>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</si>
  <si>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</si>
  <si>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</si>
  <si>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</si>
  <si>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</si>
  <si>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</si>
  <si>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</si>
  <si>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</si>
  <si>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</si>
  <si>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</si>
  <si>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</si>
  <si>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</si>
  <si>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</si>
  <si>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</si>
  <si>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</si>
  <si>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</si>
  <si>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</si>
  <si>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</si>
  <si>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</si>
  <si>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</si>
  <si>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</si>
  <si>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</si>
  <si>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</si>
  <si>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</si>
  <si>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</si>
  <si>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</si>
  <si>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</si>
  <si>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</si>
  <si>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</si>
  <si>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</si>
  <si>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</si>
  <si>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</si>
  <si>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</si>
  <si>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</si>
  <si>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</si>
  <si>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</si>
  <si>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</si>
  <si>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</si>
  <si>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</si>
  <si>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</si>
  <si>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</si>
  <si>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</si>
  <si>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</si>
  <si>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</si>
  <si>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</si>
  <si>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</si>
  <si>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</si>
  <si>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</si>
  <si>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</si>
  <si>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</si>
  <si>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</si>
  <si>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</si>
  <si>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</si>
  <si>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</si>
  <si>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</si>
  <si>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</si>
  <si>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</si>
  <si>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</si>
  <si>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</si>
  <si>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</si>
  <si>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</si>
  <si>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</si>
  <si>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</si>
  <si>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</si>
  <si>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</si>
  <si>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</si>
  <si>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</si>
  <si>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</si>
  <si>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</si>
  <si>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</si>
  <si>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</si>
  <si>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</si>
  <si>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</si>
  <si>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</si>
  <si>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</si>
  <si>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</si>
  <si>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</si>
  <si>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</si>
  <si>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</si>
  <si>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</si>
  <si>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</si>
  <si>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</si>
  <si>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</si>
  <si>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</si>
  <si>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</si>
  <si>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</si>
  <si>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</si>
  <si>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</si>
  <si>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</si>
  <si>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</si>
  <si>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</si>
  <si>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</si>
  <si>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</si>
  <si>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</si>
  <si>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</si>
  <si>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</si>
  <si>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</si>
  <si>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</si>
  <si>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</si>
  <si>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</si>
  <si>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</si>
  <si>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</si>
  <si>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</si>
  <si>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</si>
  <si>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</si>
  <si>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</si>
  <si>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</si>
  <si>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</si>
  <si>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</si>
  <si>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</si>
  <si>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</si>
  <si>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</si>
  <si>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</si>
  <si>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</si>
  <si>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</si>
  <si>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</si>
  <si>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</si>
  <si>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</si>
  <si>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</si>
  <si>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</si>
  <si>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</si>
  <si>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</si>
  <si>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</si>
  <si>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</si>
  <si>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</si>
  <si>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</si>
  <si>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</si>
  <si>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</si>
  <si>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</si>
  <si>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</si>
  <si>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</si>
  <si>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</si>
  <si>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</si>
  <si>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</si>
  <si>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</si>
  <si>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</si>
  <si>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</si>
  <si>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</si>
  <si>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</si>
  <si>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</si>
  <si>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</si>
  <si>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</si>
  <si>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</si>
  <si>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</si>
  <si>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</si>
  <si>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</si>
  <si>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</si>
  <si>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</si>
  <si>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</si>
  <si>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</si>
  <si>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</si>
  <si>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</si>
  <si>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</si>
  <si>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</si>
  <si>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</si>
  <si>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</si>
  <si>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</si>
  <si>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</si>
  <si>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</si>
  <si>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</si>
  <si>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</si>
  <si>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</si>
  <si>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</si>
  <si>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</si>
  <si>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</si>
  <si>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</si>
  <si>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</si>
  <si>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</si>
  <si>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</si>
  <si>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</si>
  <si>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</si>
  <si>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</si>
  <si>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</si>
  <si>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</si>
  <si>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</si>
  <si>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</si>
  <si>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</si>
  <si>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</si>
  <si>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</si>
  <si>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</si>
  <si>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</si>
  <si>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</si>
  <si>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</si>
  <si>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</si>
  <si>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</si>
  <si>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</si>
  <si>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</si>
  <si>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</si>
  <si>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</si>
  <si>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</si>
  <si>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</si>
  <si>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</si>
  <si>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</si>
  <si>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</si>
  <si>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</si>
  <si>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</si>
  <si>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</si>
  <si>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</si>
  <si>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</si>
  <si>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</si>
  <si>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</si>
  <si>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</si>
  <si>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</si>
  <si>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</si>
  <si>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</si>
  <si>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</si>
  <si>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</si>
  <si>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</si>
  <si>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</si>
  <si>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</si>
  <si>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</si>
  <si>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</si>
  <si>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</si>
  <si>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</si>
  <si>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</si>
  <si>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</si>
  <si>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</si>
  <si>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</si>
  <si>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</si>
  <si>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</si>
  <si>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</si>
  <si>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</si>
  <si>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</si>
  <si>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</si>
  <si>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</si>
  <si>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</si>
  <si>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</si>
  <si>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</si>
  <si>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</si>
  <si>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</si>
  <si>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</si>
  <si>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</si>
  <si>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</si>
  <si>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</si>
  <si>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</si>
  <si>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</si>
  <si>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</si>
  <si>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</si>
  <si>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</si>
  <si>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</si>
  <si>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</si>
  <si>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</si>
  <si>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</si>
  <si>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</si>
  <si>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</si>
  <si>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</si>
  <si>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</si>
  <si>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</si>
  <si>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</si>
  <si>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</si>
  <si>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</si>
  <si>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</si>
  <si>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</si>
  <si>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</si>
  <si>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</si>
  <si>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</si>
  <si>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</si>
  <si>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</si>
  <si>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</si>
  <si>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</si>
  <si>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</si>
  <si>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</si>
  <si>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</si>
  <si>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</si>
  <si>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</si>
  <si>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</si>
  <si>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</si>
  <si>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</si>
  <si>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</si>
  <si>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</si>
  <si>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</si>
  <si>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</si>
  <si>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</si>
  <si>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</si>
  <si>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</si>
  <si>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</si>
  <si>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</si>
  <si>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</si>
  <si>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</si>
  <si>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</si>
  <si>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</si>
  <si>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</si>
  <si>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</si>
  <si>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</si>
  <si>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</si>
  <si>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</si>
  <si>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</si>
  <si>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</si>
  <si>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</si>
  <si>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</si>
  <si>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</si>
  <si>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</si>
  <si>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</si>
  <si>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</si>
  <si>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</si>
  <si>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</si>
  <si>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</si>
  <si>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</si>
  <si>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</si>
  <si>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</si>
  <si>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</si>
  <si>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</si>
  <si>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</si>
  <si>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</si>
  <si>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</si>
  <si>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</si>
  <si>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</si>
  <si>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</si>
  <si>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</si>
  <si>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</si>
  <si>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</si>
  <si>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</si>
  <si>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</si>
  <si>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</si>
  <si>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</si>
  <si>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</si>
  <si>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</si>
  <si>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</si>
  <si>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</si>
  <si>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</si>
  <si>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</si>
  <si>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</si>
  <si>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</si>
  <si>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</si>
  <si>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</si>
  <si>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</si>
  <si>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</si>
  <si>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</si>
  <si>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</si>
  <si>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</si>
  <si>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</si>
  <si>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</si>
  <si>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</si>
  <si>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</si>
  <si>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</si>
  <si>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</si>
  <si>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</si>
  <si>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</si>
  <si>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</si>
  <si>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</si>
  <si>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</si>
  <si>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</si>
  <si>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</si>
  <si>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</si>
  <si>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</si>
  <si>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</si>
  <si>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</si>
  <si>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</si>
  <si>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</si>
  <si>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</si>
  <si>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</si>
  <si>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</si>
  <si>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</si>
  <si>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</si>
  <si>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</si>
  <si>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</si>
  <si>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</si>
  <si>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</si>
  <si>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</si>
  <si>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</si>
  <si>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</si>
  <si>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</si>
  <si>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</si>
  <si>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</si>
  <si>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</si>
  <si>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</si>
  <si>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</si>
  <si>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</si>
  <si>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</si>
  <si>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</si>
  <si>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</si>
  <si>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</si>
  <si>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</si>
  <si>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</si>
  <si>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</si>
  <si>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</si>
  <si>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</si>
  <si>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</si>
  <si>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</si>
  <si>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</si>
  <si>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</si>
  <si>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</si>
  <si>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</si>
  <si>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</si>
  <si>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</si>
  <si>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</si>
  <si>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</si>
  <si>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</si>
  <si>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</si>
  <si>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</si>
  <si>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</si>
  <si>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</si>
  <si>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</si>
  <si>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</si>
  <si>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</si>
  <si>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</si>
  <si>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</si>
  <si>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</si>
  <si>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</si>
  <si>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</si>
  <si>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</si>
  <si>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</si>
  <si>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</si>
  <si>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</si>
  <si>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</si>
  <si>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</si>
  <si>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</si>
  <si>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</si>
  <si>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</si>
  <si>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</si>
  <si>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</si>
  <si>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</si>
  <si>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</si>
  <si>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</si>
  <si>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</si>
  <si>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</si>
  <si>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</si>
  <si>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</si>
  <si>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</si>
  <si>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</si>
  <si>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</si>
  <si>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</si>
  <si>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</si>
  <si>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</si>
  <si>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</si>
  <si>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</si>
  <si>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</si>
  <si>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</si>
  <si>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</si>
  <si>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</si>
  <si>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</si>
  <si>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</si>
  <si>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</si>
  <si>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</si>
  <si>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</si>
  <si>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</si>
  <si>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</si>
  <si>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</si>
  <si>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</si>
  <si>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</si>
  <si>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</si>
  <si>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</si>
  <si>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</si>
  <si>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</si>
  <si>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</si>
  <si>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</si>
  <si>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</si>
  <si>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</si>
  <si>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</si>
  <si>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</si>
  <si>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</si>
  <si>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</si>
  <si>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</si>
  <si>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</si>
  <si>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</si>
  <si>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</si>
  <si>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</si>
  <si>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</si>
  <si>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</si>
  <si>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</si>
  <si>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</si>
  <si>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</si>
  <si>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</si>
  <si>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</si>
  <si>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</si>
  <si>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</si>
  <si>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</si>
  <si>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</si>
  <si>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</si>
  <si>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</si>
  <si>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</si>
  <si>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</si>
  <si>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</si>
  <si>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</si>
  <si>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</si>
  <si>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</si>
  <si>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</si>
  <si>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</si>
  <si>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</si>
  <si>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</si>
  <si>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</si>
  <si>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</si>
  <si>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</si>
  <si>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</si>
  <si>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</si>
  <si>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</si>
  <si>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</si>
  <si>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</si>
  <si>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</si>
  <si>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</si>
  <si>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</si>
  <si>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</si>
  <si>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</si>
  <si>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</si>
  <si>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</si>
  <si>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</si>
  <si>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</si>
  <si>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</si>
  <si>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</si>
  <si>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</si>
  <si>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</si>
  <si>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</si>
  <si>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</si>
  <si>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</si>
  <si>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</si>
  <si>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</si>
  <si>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</si>
  <si>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</si>
  <si>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</si>
  <si>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</si>
  <si>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</si>
  <si>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</si>
  <si>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</si>
  <si>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</si>
  <si>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</si>
  <si>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</si>
  <si>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</si>
  <si>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</si>
  <si>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</si>
  <si>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</si>
  <si>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</si>
  <si>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</si>
  <si>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</si>
  <si>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</si>
  <si>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</si>
  <si>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</si>
  <si>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</si>
  <si>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</si>
  <si>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</si>
  <si>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</si>
  <si>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</si>
  <si>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</si>
  <si>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</si>
  <si>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</si>
  <si>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</si>
  <si>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</si>
  <si>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</si>
  <si>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</si>
  <si>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</si>
  <si>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</si>
  <si>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</si>
  <si>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</si>
  <si>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</si>
  <si>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</si>
  <si>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</si>
  <si>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</si>
  <si>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</si>
  <si>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</si>
  <si>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</si>
  <si>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</si>
  <si>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</si>
  <si>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</si>
  <si>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</si>
  <si>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</si>
  <si>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</si>
  <si>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</si>
  <si>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</si>
  <si>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</si>
  <si>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</si>
  <si>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</si>
  <si>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</si>
  <si>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</si>
  <si>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</si>
  <si>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</si>
  <si>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</si>
  <si>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</si>
  <si>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</si>
  <si>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</si>
  <si>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</si>
  <si>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</si>
  <si>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</si>
  <si>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</si>
  <si>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</si>
  <si>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</si>
  <si>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</si>
  <si>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</si>
  <si>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</si>
  <si>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</si>
  <si>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</si>
  <si>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</si>
  <si>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</si>
  <si>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</si>
  <si>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</si>
  <si>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</si>
  <si>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</si>
  <si>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</si>
  <si>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</si>
  <si>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</si>
  <si>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</si>
  <si>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</si>
  <si>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</si>
  <si>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</si>
  <si>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</si>
  <si>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</si>
  <si>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</si>
  <si>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</si>
  <si>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</si>
  <si>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</si>
  <si>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</si>
  <si>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</si>
  <si>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</si>
  <si>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</si>
  <si>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</si>
  <si>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</si>
  <si>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</si>
  <si>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</si>
  <si>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</si>
  <si>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</si>
  <si>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</si>
  <si>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</si>
  <si>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</si>
  <si>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</si>
  <si>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</si>
  <si>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</si>
  <si>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</si>
  <si>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</si>
  <si>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</si>
  <si>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</si>
  <si>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</si>
  <si>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</si>
  <si>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</si>
  <si>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</si>
  <si>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</si>
  <si>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</si>
  <si>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</si>
  <si>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</si>
  <si>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</si>
  <si>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</si>
  <si>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</si>
  <si>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</si>
  <si>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</si>
  <si>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</si>
  <si>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</si>
  <si>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</si>
  <si>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</si>
  <si>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</si>
  <si>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</si>
  <si>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</si>
  <si>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</si>
  <si>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</si>
  <si>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</si>
  <si>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</si>
  <si>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</si>
  <si>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</si>
  <si>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</si>
  <si>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</si>
  <si>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</si>
  <si>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</si>
  <si>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</si>
  <si>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</si>
  <si>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</si>
  <si>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</si>
  <si>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</si>
  <si>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</si>
  <si>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</si>
  <si>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</si>
  <si>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</si>
  <si>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</si>
  <si>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</si>
  <si>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</si>
  <si>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</si>
  <si>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</si>
  <si>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</si>
  <si>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</si>
  <si>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</si>
  <si>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</si>
  <si>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</si>
  <si>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</si>
  <si>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</si>
  <si>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</si>
  <si>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</si>
  <si>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</si>
  <si>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</si>
  <si>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</si>
  <si>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</si>
  <si>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</si>
  <si>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</si>
  <si>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</si>
  <si>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</si>
  <si>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</si>
  <si>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</si>
  <si>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</si>
  <si>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</si>
  <si>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</si>
  <si>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</si>
  <si>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</si>
  <si>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</si>
  <si>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</si>
  <si>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</si>
  <si>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</si>
  <si>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</si>
  <si>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</si>
  <si>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</si>
  <si>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</si>
  <si>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</si>
  <si>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</si>
  <si>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</si>
  <si>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</si>
  <si>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</si>
  <si>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</si>
  <si>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</si>
  <si>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</si>
  <si>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</si>
  <si>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</si>
  <si>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</si>
  <si>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</si>
  <si>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</si>
  <si>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</si>
  <si>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</si>
  <si>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</si>
  <si>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</si>
  <si>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</si>
  <si>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</si>
  <si>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</si>
  <si>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</si>
  <si>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</si>
  <si>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</si>
  <si>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</si>
  <si>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</si>
  <si>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</si>
  <si>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</si>
  <si>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</si>
  <si>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</si>
  <si>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</si>
  <si>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</si>
  <si>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</si>
  <si>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</si>
  <si>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</si>
  <si>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</si>
  <si>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</si>
  <si>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</si>
  <si>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</si>
  <si>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</si>
  <si>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</si>
  <si>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</si>
  <si>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</si>
  <si>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</si>
  <si>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</si>
  <si>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</si>
  <si>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</si>
  <si>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</si>
  <si>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</si>
  <si>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</si>
  <si>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</si>
  <si>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</si>
  <si>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</si>
  <si>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</si>
  <si>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</si>
  <si>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</si>
  <si>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</si>
  <si>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</si>
  <si>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</si>
  <si>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</si>
  <si>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</si>
  <si>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</si>
  <si>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</si>
  <si>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</si>
  <si>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</si>
  <si>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</si>
  <si>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</si>
  <si>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</si>
  <si>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</si>
  <si>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</si>
  <si>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</si>
  <si>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</si>
  <si>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</si>
  <si>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</si>
  <si>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</si>
  <si>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</si>
  <si>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</si>
  <si>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</si>
  <si>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</si>
  <si>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</si>
  <si>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</si>
  <si>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</si>
  <si>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</si>
  <si>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</si>
  <si>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</si>
  <si>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</si>
  <si>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</si>
  <si>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</si>
  <si>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</si>
  <si>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</si>
  <si>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</si>
  <si>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</si>
  <si>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</si>
  <si>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</si>
  <si>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</si>
  <si>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</si>
  <si>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</si>
  <si>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</si>
  <si>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</si>
  <si>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</si>
  <si>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</si>
  <si>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</si>
  <si>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</si>
  <si>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</si>
  <si>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</si>
  <si>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</si>
  <si>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</si>
  <si>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</si>
  <si>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</si>
  <si>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</si>
  <si>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</si>
  <si>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</si>
  <si>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</si>
  <si>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</si>
  <si>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</si>
  <si>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</si>
  <si>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</si>
  <si>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</si>
  <si>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</si>
  <si>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</si>
  <si>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</si>
  <si>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</si>
  <si>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</si>
  <si>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</si>
  <si>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</si>
  <si>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</si>
  <si>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</si>
  <si>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</si>
  <si>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</si>
  <si>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</si>
  <si>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</si>
  <si>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</si>
  <si>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</si>
  <si>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</si>
  <si>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</si>
  <si>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</si>
  <si>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</si>
  <si>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</si>
  <si>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</si>
  <si>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</si>
  <si>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</si>
  <si>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</si>
  <si>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</si>
  <si>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</si>
  <si>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</si>
  <si>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</si>
  <si>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</si>
  <si>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</si>
  <si>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</si>
  <si>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</si>
  <si>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</si>
  <si>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</si>
  <si>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</si>
  <si>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</si>
  <si>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</si>
  <si>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</si>
  <si>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</si>
  <si>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</si>
  <si>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</si>
  <si>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</si>
  <si>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</si>
  <si>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</si>
  <si>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</si>
  <si>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</si>
  <si>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</si>
  <si>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</si>
  <si>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</si>
  <si>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</si>
  <si>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</si>
  <si>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</si>
  <si>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</si>
  <si>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</si>
  <si>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</si>
  <si>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</si>
  <si>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</si>
  <si>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</si>
  <si>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</si>
  <si>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</si>
  <si>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</si>
  <si>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</si>
  <si>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</si>
  <si>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</si>
  <si>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</si>
  <si>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</si>
  <si>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</si>
  <si>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</si>
  <si>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</si>
  <si>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</si>
  <si>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</si>
  <si>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</si>
  <si>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</si>
  <si>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</si>
  <si>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</si>
  <si>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</si>
  <si>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</si>
  <si>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</si>
  <si>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</si>
  <si>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</si>
  <si>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</si>
  <si>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</si>
  <si>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</si>
  <si>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</si>
  <si>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</si>
  <si>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</si>
  <si>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</si>
  <si>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</si>
  <si>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</si>
  <si>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</si>
  <si>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</si>
  <si>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</si>
  <si>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</si>
  <si>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</si>
  <si>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</si>
  <si>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</si>
  <si>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</si>
  <si>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</si>
  <si>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</si>
  <si>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</si>
  <si>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</si>
  <si>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</si>
  <si>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</si>
  <si>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</si>
  <si>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</si>
  <si>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</si>
  <si>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</si>
  <si>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</si>
  <si>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</si>
  <si>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</si>
  <si>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</si>
  <si>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</si>
  <si>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</si>
  <si>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</si>
  <si>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</si>
  <si>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</si>
  <si>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</si>
  <si>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</si>
  <si>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</si>
  <si>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</si>
  <si>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</si>
  <si>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</si>
  <si>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</si>
  <si>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</si>
  <si>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</si>
  <si>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</si>
  <si>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</si>
  <si>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</si>
  <si>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</si>
  <si>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</si>
  <si>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</si>
  <si>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</si>
  <si>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</si>
  <si>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</si>
  <si>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</si>
  <si>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</si>
  <si>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</si>
  <si>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</si>
  <si>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</si>
  <si>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</si>
  <si>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</si>
  <si>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</si>
  <si>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</si>
  <si>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</si>
  <si>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</si>
  <si>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</si>
  <si>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</si>
  <si>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</si>
  <si>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</si>
  <si>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</si>
  <si>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</si>
  <si>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</si>
  <si>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</si>
  <si>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</si>
  <si>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</si>
  <si>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</si>
  <si>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</si>
  <si>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</si>
  <si>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</si>
  <si>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</si>
  <si>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</si>
  <si>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</si>
  <si>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</si>
  <si>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</si>
  <si>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</si>
  <si>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</si>
  <si>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</si>
  <si>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</si>
  <si>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</si>
  <si>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</si>
  <si>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</si>
  <si>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</si>
  <si>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</si>
  <si>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</si>
  <si>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</si>
  <si>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</si>
  <si>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</si>
  <si>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</si>
  <si>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</si>
  <si>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</si>
  <si>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</si>
  <si>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</si>
  <si>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</si>
  <si>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</si>
  <si>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</si>
  <si>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</si>
  <si>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</si>
  <si>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</si>
  <si>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</si>
  <si>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</si>
  <si>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</si>
  <si>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</si>
  <si>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</si>
  <si>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</si>
  <si>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</si>
  <si>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</si>
  <si>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</si>
  <si>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</si>
  <si>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</si>
  <si>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</si>
  <si>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</si>
  <si>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</si>
  <si>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</si>
  <si>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</si>
  <si>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</si>
  <si>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</si>
  <si>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</si>
  <si>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</si>
  <si>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</si>
  <si>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</si>
  <si>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</si>
  <si>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</si>
  <si>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</si>
  <si>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</si>
  <si>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</si>
  <si>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</si>
  <si>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</si>
  <si>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</si>
  <si>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</si>
  <si>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</si>
  <si>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</si>
  <si>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</si>
  <si>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</si>
  <si>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</si>
  <si>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</si>
  <si>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</si>
  <si>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</si>
  <si>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</si>
  <si>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</si>
  <si>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</si>
  <si>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</si>
  <si>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</si>
  <si>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</si>
  <si>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</si>
  <si>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</si>
  <si>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</si>
  <si>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</si>
  <si>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</si>
  <si>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</si>
  <si>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</si>
  <si>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</si>
  <si>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</si>
  <si>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</si>
  <si>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</si>
  <si>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</si>
  <si>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</si>
  <si>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</si>
  <si>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</si>
  <si>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</si>
  <si>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</si>
  <si>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</si>
  <si>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</si>
  <si>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</si>
  <si>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</si>
  <si>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</si>
  <si>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</si>
  <si>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</si>
  <si>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</si>
  <si>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</si>
  <si>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</si>
  <si>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</si>
  <si>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</si>
  <si>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</si>
  <si>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</si>
  <si>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</si>
  <si>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</si>
  <si>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</si>
  <si>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</si>
  <si>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</si>
  <si>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</si>
  <si>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</si>
  <si>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</si>
  <si>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</si>
  <si>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</si>
  <si>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</si>
  <si>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</si>
  <si>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</si>
  <si>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</si>
  <si>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</si>
  <si>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</si>
  <si>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</si>
  <si>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</si>
  <si>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</si>
  <si>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</si>
  <si>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</si>
  <si>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</si>
  <si>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</si>
  <si>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</si>
  <si>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</si>
  <si>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</si>
  <si>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</si>
  <si>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</si>
  <si>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</si>
  <si>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</si>
  <si>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</si>
  <si>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</si>
  <si>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</si>
  <si>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</si>
  <si>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</si>
  <si>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</si>
  <si>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</si>
  <si>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</si>
  <si>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</si>
  <si>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</si>
  <si>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</si>
  <si>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</si>
  <si>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</si>
  <si>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</si>
  <si>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</si>
  <si>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</si>
  <si>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</si>
  <si>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</si>
  <si>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</si>
  <si>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</si>
  <si>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</si>
  <si>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</si>
  <si>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</si>
  <si>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</si>
  <si>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</si>
  <si>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</si>
  <si>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</si>
  <si>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</si>
  <si>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</si>
  <si>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</si>
  <si>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</si>
  <si>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</si>
  <si>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</si>
  <si>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</si>
  <si>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</si>
  <si>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</si>
  <si>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</si>
  <si>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</si>
  <si>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</si>
  <si>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</si>
  <si>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</si>
  <si>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</si>
  <si>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</si>
  <si>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</si>
  <si>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</si>
  <si>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</si>
  <si>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</si>
  <si>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</si>
  <si>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</si>
  <si>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</si>
  <si>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</si>
  <si>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</si>
  <si>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</si>
  <si>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</si>
  <si>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</si>
  <si>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</si>
  <si>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</si>
  <si>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</si>
  <si>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</si>
  <si>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</si>
  <si>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</si>
  <si>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</si>
  <si>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</si>
  <si>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</si>
  <si>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</si>
  <si>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</si>
  <si>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</si>
  <si>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</si>
  <si>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</si>
  <si>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</si>
  <si>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</si>
  <si>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</si>
  <si>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</si>
  <si>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</si>
  <si>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</si>
  <si>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</si>
  <si>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</si>
  <si>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</si>
  <si>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</si>
  <si>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</si>
  <si>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</si>
  <si>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</si>
  <si>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</si>
  <si>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</si>
  <si>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</si>
  <si>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</si>
  <si>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</si>
  <si>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</si>
  <si>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</si>
  <si>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</si>
  <si>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</si>
  <si>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</si>
  <si>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</si>
  <si>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</si>
  <si>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</si>
  <si>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</si>
  <si>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</si>
  <si>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</si>
  <si>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</si>
  <si>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</si>
  <si>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</si>
  <si>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</si>
  <si>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</si>
  <si>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</si>
  <si>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</si>
  <si>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</si>
  <si>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</si>
  <si>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</si>
  <si>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</si>
  <si>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</si>
  <si>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</si>
  <si>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</si>
  <si>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</si>
  <si>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</si>
  <si>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</si>
  <si>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</si>
  <si>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</si>
  <si>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</si>
  <si>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</si>
  <si>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</si>
  <si>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</si>
  <si>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</si>
  <si>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</si>
  <si>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</si>
  <si>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</si>
  <si>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</si>
  <si>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</si>
  <si>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</si>
  <si>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</si>
  <si>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</si>
  <si>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</si>
  <si>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</si>
  <si>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</si>
  <si>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</si>
  <si>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</si>
  <si>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</si>
  <si>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</si>
  <si>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</si>
  <si>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</si>
  <si>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</si>
  <si>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</si>
  <si>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</si>
  <si>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</si>
  <si>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</si>
  <si>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</si>
  <si>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</si>
  <si>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</si>
  <si>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</si>
  <si>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</si>
  <si>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</si>
  <si>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</si>
  <si>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</si>
  <si>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</si>
  <si>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</si>
  <si>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</si>
  <si>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</si>
  <si>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</si>
  <si>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</si>
  <si>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</si>
  <si>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</si>
  <si>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</si>
  <si>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</si>
  <si>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</si>
  <si>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</si>
  <si>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</si>
  <si>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</si>
  <si>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</si>
  <si>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</si>
  <si>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</si>
  <si>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</si>
  <si>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</si>
  <si>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</si>
  <si>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</si>
  <si>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</si>
  <si>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</si>
  <si>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</si>
  <si>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</si>
  <si>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</si>
  <si>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</si>
  <si>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</si>
  <si>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</si>
  <si>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</si>
  <si>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</si>
  <si>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</si>
  <si>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</si>
  <si>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</si>
  <si>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</si>
  <si>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</si>
  <si>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</si>
  <si>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</si>
  <si>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</si>
  <si>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</si>
  <si>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</si>
  <si>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</si>
  <si>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</si>
  <si>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</si>
  <si>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</si>
  <si>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</si>
  <si>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</si>
  <si>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</si>
  <si>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</si>
  <si>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</si>
  <si>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</si>
  <si>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</si>
  <si>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</si>
  <si>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</si>
  <si>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</si>
  <si>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</si>
  <si>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</si>
  <si>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</si>
  <si>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</si>
  <si>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</si>
  <si>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</si>
  <si>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</si>
  <si>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</si>
  <si>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</si>
  <si>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</si>
  <si>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</si>
  <si>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</si>
  <si>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</si>
  <si>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</si>
  <si>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</si>
  <si>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</si>
  <si>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</si>
  <si>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</si>
  <si>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</si>
  <si>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</si>
  <si>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</si>
  <si>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</si>
  <si>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</si>
  <si>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</si>
  <si>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</si>
  <si>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</si>
  <si>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</si>
  <si>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</si>
  <si>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</si>
  <si>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</si>
  <si>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</si>
  <si>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</si>
  <si>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</si>
  <si>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</si>
  <si>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</si>
  <si>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</si>
  <si>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</si>
  <si>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</si>
  <si>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</si>
  <si>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</si>
  <si>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</si>
  <si>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</si>
  <si>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</si>
  <si>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</si>
  <si>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</si>
  <si>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</si>
  <si>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</si>
  <si>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</si>
  <si>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</si>
  <si>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</si>
  <si>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</si>
  <si>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</si>
  <si>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</si>
  <si>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</si>
  <si>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</si>
  <si>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</si>
  <si>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</si>
  <si>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</si>
  <si>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</si>
  <si>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</si>
  <si>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</si>
  <si>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</si>
  <si>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</si>
  <si>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</si>
  <si>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</si>
  <si>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</si>
  <si>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</si>
  <si>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</si>
  <si>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</si>
  <si>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</si>
  <si>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</si>
  <si>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</si>
  <si>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</si>
  <si>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</si>
  <si>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</si>
  <si>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</si>
  <si>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</si>
  <si>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</si>
  <si>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</si>
  <si>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</si>
  <si>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</si>
  <si>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</si>
  <si>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</si>
  <si>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</si>
  <si>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</si>
  <si>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</si>
  <si>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</si>
  <si>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</si>
  <si>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</si>
  <si>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</si>
  <si>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</si>
  <si>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</si>
  <si>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</si>
  <si>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</si>
  <si>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</si>
  <si>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</si>
  <si>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</si>
  <si>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</si>
  <si>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</si>
  <si>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</si>
  <si>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</si>
  <si>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</si>
  <si>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</si>
  <si>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</si>
  <si>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</si>
  <si>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</si>
  <si>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</si>
  <si>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</si>
  <si>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</si>
  <si>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</si>
  <si>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</si>
  <si>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</si>
  <si>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</si>
  <si>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</si>
  <si>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</si>
  <si>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</si>
  <si>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</si>
  <si>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</si>
  <si>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</si>
  <si>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</si>
  <si>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</si>
  <si>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</si>
  <si>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</si>
  <si>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</si>
  <si>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</si>
  <si>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</si>
  <si>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</si>
  <si>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</si>
  <si>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</si>
  <si>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</si>
  <si>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</si>
  <si>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</si>
  <si>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</si>
  <si>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</si>
  <si>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</si>
  <si>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</si>
  <si>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</si>
  <si>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</si>
  <si>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</si>
  <si>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</si>
  <si>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</si>
  <si>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</si>
  <si>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</si>
  <si>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</si>
  <si>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</si>
  <si>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</si>
  <si>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</si>
  <si>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</si>
  <si>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</si>
  <si>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</si>
  <si>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</si>
  <si>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</si>
  <si>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</si>
  <si>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</si>
  <si>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</si>
  <si>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</si>
  <si>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</si>
  <si>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</si>
  <si>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</si>
  <si>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</si>
  <si>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</si>
  <si>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</si>
  <si>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</si>
  <si>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</si>
  <si>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</si>
  <si>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</si>
  <si>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</si>
  <si>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</si>
  <si>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</si>
  <si>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</si>
  <si>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</si>
  <si>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</si>
  <si>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</si>
  <si>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</si>
  <si>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</si>
  <si>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</si>
  <si>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</si>
  <si>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</si>
  <si>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</si>
  <si>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</si>
  <si>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</si>
  <si>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</si>
  <si>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</si>
  <si>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</si>
  <si>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</si>
  <si>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</si>
  <si>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</si>
  <si>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</si>
  <si>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</si>
  <si>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</si>
  <si>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</si>
  <si>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</si>
  <si>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</si>
  <si>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</si>
  <si>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</si>
  <si>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</si>
  <si>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</si>
  <si>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</si>
  <si>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</si>
  <si>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</si>
  <si>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</si>
  <si>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</si>
  <si>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</si>
  <si>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</si>
  <si>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</si>
  <si>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</si>
  <si>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</si>
  <si>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</si>
  <si>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</si>
  <si>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</si>
  <si>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</si>
  <si>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</si>
  <si>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</si>
  <si>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</si>
  <si>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</si>
  <si>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</si>
  <si>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</si>
  <si>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</si>
  <si>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</si>
  <si>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</si>
  <si>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</si>
  <si>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</si>
  <si>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</si>
  <si>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</si>
  <si>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</si>
  <si>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</si>
  <si>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</si>
  <si>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</si>
  <si>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</si>
  <si>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</si>
  <si>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</si>
  <si>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</si>
  <si>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</si>
  <si>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</si>
  <si>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</si>
  <si>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</si>
  <si>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</si>
  <si>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</si>
  <si>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</si>
  <si>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</si>
  <si>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</si>
  <si>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</si>
  <si>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</si>
  <si>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</si>
  <si>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</si>
  <si>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</si>
  <si>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</si>
  <si>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</si>
  <si>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</si>
  <si>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</si>
  <si>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</si>
  <si>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</si>
  <si>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</si>
  <si>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</si>
  <si>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</si>
  <si>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</si>
  <si>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</si>
  <si>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</si>
  <si>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</si>
  <si>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</si>
  <si>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</si>
  <si>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</si>
  <si>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</si>
  <si>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</si>
  <si>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</si>
  <si>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</si>
  <si>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</si>
  <si>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</si>
  <si>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</si>
  <si>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</si>
  <si>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</si>
  <si>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</si>
  <si>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</si>
  <si>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</si>
  <si>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</si>
  <si>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</si>
  <si>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</si>
  <si>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</si>
  <si>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</si>
  <si>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</si>
  <si>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</si>
  <si>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</si>
  <si>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</si>
  <si>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</si>
  <si>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</si>
  <si>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</si>
  <si>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</si>
  <si>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</si>
  <si>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</si>
  <si>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</si>
  <si>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</si>
  <si>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</si>
  <si>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</si>
  <si>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</si>
  <si>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</si>
  <si>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</si>
  <si>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</si>
  <si>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</si>
  <si>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</si>
  <si>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</si>
  <si>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</si>
  <si>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</si>
  <si>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</si>
  <si>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</si>
  <si>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</si>
  <si>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</si>
  <si>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</si>
  <si>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</si>
  <si>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</si>
  <si>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</si>
  <si>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</si>
  <si>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</si>
  <si>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</si>
  <si>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</si>
  <si>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</si>
  <si>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</si>
  <si>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</si>
  <si>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</si>
  <si>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</si>
  <si>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</si>
  <si>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</si>
  <si>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</si>
  <si>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</si>
  <si>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</si>
  <si>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</si>
  <si>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</si>
  <si>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</si>
  <si>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</si>
  <si>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</si>
  <si>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</si>
  <si>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</si>
  <si>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</si>
  <si>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</si>
  <si>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</si>
  <si>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</si>
  <si>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</si>
  <si>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</si>
  <si>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</si>
  <si>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</si>
  <si>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</si>
  <si>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</si>
  <si>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</si>
  <si>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</si>
  <si>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</si>
  <si>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</si>
  <si>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</si>
  <si>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</si>
  <si>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</si>
  <si>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</si>
  <si>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</si>
  <si>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</si>
  <si>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</si>
  <si>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</si>
  <si>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</si>
  <si>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</si>
  <si>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</si>
  <si>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</si>
  <si>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</si>
  <si>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</si>
  <si>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</si>
  <si>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</si>
  <si>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</si>
  <si>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</si>
  <si>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</si>
  <si>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</si>
  <si>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</si>
  <si>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</si>
  <si>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</si>
  <si>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</si>
  <si>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</si>
  <si>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</si>
  <si>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</si>
  <si>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</si>
  <si>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</si>
  <si>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</si>
  <si>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</si>
  <si>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</si>
  <si>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</si>
  <si>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</si>
  <si>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</si>
  <si>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</si>
  <si>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</si>
  <si>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</si>
  <si>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</si>
  <si>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</si>
  <si>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</si>
  <si>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</si>
  <si>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</si>
  <si>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</si>
  <si>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</si>
  <si>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</si>
  <si>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</si>
  <si>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</si>
  <si>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</si>
  <si>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</si>
  <si>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</si>
  <si>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</si>
  <si>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</si>
  <si>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</si>
  <si>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</si>
  <si>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</si>
  <si>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</si>
  <si>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</si>
  <si>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</si>
  <si>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</si>
  <si>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</si>
  <si>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</si>
  <si>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</si>
  <si>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</si>
  <si>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</si>
  <si>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</si>
  <si>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</si>
  <si>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</si>
  <si>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</si>
  <si>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</si>
  <si>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</si>
  <si>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</si>
  <si>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</si>
  <si>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</si>
  <si>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</si>
  <si>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</si>
  <si>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</si>
  <si>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</si>
  <si>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</si>
  <si>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</si>
  <si>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</si>
  <si>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</si>
  <si>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</si>
  <si>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</si>
  <si>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</si>
  <si>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</si>
  <si>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</si>
  <si>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</si>
  <si>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</si>
  <si>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</si>
  <si>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</si>
  <si>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</si>
  <si>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</si>
  <si>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</si>
  <si>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</si>
  <si>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</si>
  <si>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</si>
  <si>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</si>
  <si>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</si>
  <si>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</si>
  <si>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</si>
  <si>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</si>
  <si>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</si>
  <si>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</si>
  <si>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</si>
  <si>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</si>
  <si>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</si>
  <si>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</si>
  <si>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</si>
  <si>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</si>
  <si>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</si>
  <si>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</si>
  <si>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</si>
  <si>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</si>
  <si>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</si>
  <si>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</si>
  <si>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</si>
  <si>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</si>
  <si>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</si>
  <si>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</si>
  <si>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</si>
  <si>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</si>
  <si>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</si>
  <si>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</si>
  <si>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</si>
  <si>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</si>
  <si>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</si>
  <si>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</si>
  <si>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</si>
  <si>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</si>
  <si>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</si>
  <si>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</si>
  <si>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</si>
  <si>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</si>
  <si>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</si>
  <si>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</si>
  <si>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</si>
  <si>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</si>
  <si>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</si>
  <si>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</si>
  <si>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</si>
  <si>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</si>
  <si>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</si>
  <si>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</si>
  <si>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</si>
  <si>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</si>
  <si>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</si>
  <si>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</si>
  <si>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</si>
  <si>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</si>
  <si>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</si>
  <si>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</si>
  <si>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</si>
  <si>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</si>
  <si>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</si>
  <si>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</si>
  <si>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</si>
  <si>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</si>
  <si>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</si>
  <si>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</si>
  <si>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</si>
  <si>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</si>
  <si>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</si>
  <si>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</si>
  <si>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</si>
  <si>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</si>
  <si>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</si>
  <si>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</si>
  <si>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</si>
  <si>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</si>
  <si>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</si>
  <si>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</si>
  <si>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</si>
  <si>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</si>
  <si>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</si>
  <si>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</si>
  <si>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</si>
  <si>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</si>
  <si>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</si>
  <si>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</si>
  <si>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</si>
  <si>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</si>
  <si>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</si>
  <si>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</si>
  <si>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</si>
  <si>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</si>
  <si>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</si>
  <si>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</si>
  <si>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</si>
  <si>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</si>
  <si>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</si>
  <si>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</si>
  <si>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</si>
  <si>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</si>
  <si>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</si>
  <si>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</si>
  <si>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</si>
  <si>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</si>
  <si>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</si>
  <si>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</si>
  <si>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</si>
  <si>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</si>
  <si>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</si>
  <si>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</si>
  <si>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</si>
  <si>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</si>
  <si>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</si>
  <si>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</si>
  <si>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</si>
  <si>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</si>
  <si>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</si>
  <si>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</si>
  <si>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</si>
  <si>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</si>
  <si>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</si>
  <si>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</si>
  <si>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</si>
  <si>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</si>
  <si>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</si>
  <si>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</si>
  <si>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</si>
  <si>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</si>
  <si>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</si>
  <si>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</si>
  <si>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</si>
  <si>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</si>
  <si>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</si>
  <si>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</si>
  <si>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</si>
  <si>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</si>
  <si>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</si>
  <si>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</si>
  <si>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</si>
  <si>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</si>
  <si>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</si>
  <si>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</si>
  <si>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</si>
  <si>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</si>
  <si>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</si>
  <si>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</si>
  <si>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</si>
  <si>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</si>
  <si>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</si>
  <si>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</si>
  <si>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</si>
  <si>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</si>
  <si>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</si>
  <si>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</si>
  <si>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</si>
  <si>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</si>
  <si>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</si>
  <si>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</si>
  <si>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</si>
  <si>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</si>
  <si>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</si>
  <si>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</si>
  <si>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</si>
  <si>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</si>
  <si>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</si>
  <si>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</si>
  <si>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</si>
  <si>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</si>
  <si>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</si>
  <si>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</si>
  <si>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</si>
  <si>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</si>
  <si>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</si>
  <si>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</si>
  <si>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</si>
  <si>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</si>
  <si>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</si>
  <si>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</si>
  <si>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</si>
  <si>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</si>
  <si>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</si>
  <si>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</si>
  <si>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</si>
  <si>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</si>
  <si>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</si>
  <si>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</si>
  <si>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</si>
  <si>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</si>
  <si>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</si>
  <si>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</si>
  <si>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</si>
  <si>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</si>
  <si>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</si>
  <si>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</si>
  <si>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</si>
  <si>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</si>
  <si>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</si>
  <si>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</si>
  <si>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</si>
  <si>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</si>
  <si>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</si>
  <si>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</si>
  <si>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</si>
  <si>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</si>
  <si>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</si>
  <si>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</si>
  <si>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</si>
  <si>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</si>
  <si>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</si>
  <si>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</si>
  <si>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</si>
  <si>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</si>
  <si>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</si>
  <si>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</si>
  <si>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</si>
  <si>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</si>
  <si>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</si>
  <si>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</si>
  <si>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</si>
  <si>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</si>
  <si>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</si>
  <si>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</si>
  <si>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</si>
  <si>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</si>
  <si>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</si>
  <si>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</si>
  <si>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</si>
  <si>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</si>
  <si>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</si>
  <si>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</si>
  <si>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</si>
  <si>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</si>
  <si>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</si>
  <si>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</si>
  <si>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</si>
  <si>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</si>
  <si>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</si>
  <si>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</si>
  <si>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</si>
  <si>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</si>
  <si>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</si>
  <si>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</si>
  <si>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</si>
  <si>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</si>
  <si>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</si>
  <si>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</si>
  <si>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</si>
  <si>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</si>
  <si>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</si>
  <si>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</si>
  <si>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</si>
  <si>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</si>
  <si>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</si>
  <si>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</si>
  <si>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</si>
  <si>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</si>
  <si>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</si>
  <si>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</si>
  <si>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</si>
  <si>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</si>
  <si>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</si>
  <si>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</si>
  <si>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</si>
  <si>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</si>
  <si>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</si>
  <si>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</si>
  <si>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</si>
  <si>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</si>
  <si>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</si>
  <si>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</si>
  <si>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</si>
  <si>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</si>
  <si>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</si>
  <si>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</si>
  <si>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</si>
  <si>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</si>
  <si>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</si>
  <si>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</si>
  <si>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</si>
  <si>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</si>
  <si>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</si>
  <si>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</si>
  <si>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</si>
  <si>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</si>
  <si>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</si>
  <si>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</si>
  <si>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</si>
  <si>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</si>
  <si>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</si>
  <si>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</si>
  <si>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</si>
  <si>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</si>
  <si>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</si>
  <si>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</si>
  <si>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</si>
  <si>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</si>
  <si>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</si>
  <si>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</si>
  <si>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</si>
  <si>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</si>
  <si>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</si>
  <si>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</si>
  <si>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</si>
  <si>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</si>
  <si>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</si>
  <si>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</si>
  <si>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</si>
  <si>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</si>
  <si>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</si>
  <si>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</si>
  <si>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</si>
  <si>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</si>
  <si>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</si>
  <si>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</si>
  <si>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</si>
  <si>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</si>
  <si>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</si>
  <si>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</si>
  <si>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</si>
  <si>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</si>
  <si>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</si>
  <si>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</si>
  <si>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</si>
  <si>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</si>
  <si>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</si>
  <si>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</si>
  <si>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</si>
  <si>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</si>
  <si>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</si>
  <si>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</si>
  <si>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</si>
  <si>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</si>
  <si>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</si>
  <si>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</si>
  <si>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</si>
  <si>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</si>
  <si>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</si>
  <si>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</si>
  <si>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</si>
  <si>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</si>
  <si>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</si>
  <si>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</si>
  <si>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</si>
  <si>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</si>
  <si>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</si>
  <si>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</si>
  <si>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</si>
  <si>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</si>
  <si>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</si>
  <si>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</si>
  <si>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</si>
  <si>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</si>
  <si>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</si>
  <si>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</si>
  <si>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</si>
  <si>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</si>
  <si>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</si>
  <si>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</si>
  <si>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</si>
  <si>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</si>
  <si>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</si>
  <si>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</si>
  <si>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</si>
  <si>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</si>
  <si>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</si>
  <si>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</si>
  <si>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</si>
  <si>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</si>
  <si>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</si>
  <si>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</si>
  <si>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</si>
  <si>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</si>
  <si>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</si>
  <si>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</si>
  <si>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</si>
  <si>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</si>
  <si>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</si>
  <si>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</si>
  <si>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</si>
  <si>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</si>
  <si>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</si>
  <si>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</si>
  <si>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</si>
  <si>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</si>
  <si>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</si>
  <si>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</si>
  <si>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</si>
  <si>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</si>
  <si>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</si>
  <si>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</si>
  <si>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</si>
  <si>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</si>
  <si>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</si>
  <si>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</si>
  <si>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</si>
  <si>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</si>
  <si>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</si>
  <si>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</si>
  <si>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</si>
  <si>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</si>
  <si>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</si>
  <si>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</si>
  <si>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</si>
  <si>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</si>
  <si>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</si>
  <si>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</si>
  <si>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</si>
  <si>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</si>
  <si>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</si>
  <si>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</si>
  <si>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</si>
  <si>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</si>
  <si>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</si>
  <si>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</si>
  <si>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</si>
  <si>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</si>
  <si>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</si>
  <si>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</si>
  <si>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</si>
  <si>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</si>
  <si>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</si>
  <si>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</si>
  <si>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</si>
  <si>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</si>
  <si>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การไฟฟ้าส่วนภูมิภาคจังหวัดลำพูน</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</si>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</sst>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43" fontId="24" fillId="0" borderId="7" xfId="1" applyFont="1" applyBorder="1"/>
    <xf numFmtId="43" fontId="24" fillId="0" borderId="7" xfId="1" applyFont="1" applyBorder="1" applyAlignment="1">
      <alignment horizontal="center"/>
    </xf>
    <xf numFmtId="165" fontId="23" fillId="0" borderId="7" xfId="1" applyNumberFormat="1" applyFont="1" applyBorder="1"/>
    <xf numFmtId="43" fontId="23" fillId="0" borderId="7" xfId="1" applyFont="1" applyBorder="1"/>
    <xf numFmtId="43" fontId="23" fillId="0" borderId="7" xfId="1" applyFont="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8" activePane="bottomLeft" state="frozen"/>
      <selection pane="bottomLeft" activeCell="K4935" sqref="K4935"/>
    </sheetView>
  </sheetViews>
  <sheetFormatPr defaultColWidth="9" defaultRowHeight="18.75"/>
  <cols>
    <col min="1" max="1" width="10.85546875" style="80" bestFit="1" customWidth="1"/>
    <col min="2" max="2" width="13.28515625" style="125" bestFit="1" customWidth="1"/>
    <col min="3" max="3" width="15.28515625" style="81" customWidth="1"/>
    <col min="4" max="4" width="19.7109375" style="81" customWidth="1"/>
    <col min="5" max="12" width="13.28515625" style="82" customWidth="1"/>
    <col min="13" max="16" width="9.42578125" style="82" customWidth="1"/>
    <col min="17" max="16384" width="9" style="83"/>
  </cols>
  <sheetData>
    <row r="1" spans="1:16">
      <c r="A1" s="80" t="s">
        <v>15476</v>
      </c>
      <c r="B1" s="126" t="str">
        <f>METADATA!H6</f>
        <v xml:space="preserve">ปริมาณการจำหน่ายพลังงานไฟฟ้า
</v>
      </c>
    </row>
    <row r="2" spans="1:16">
      <c r="A2" s="80" t="s">
        <v>15475</v>
      </c>
      <c r="B2" s="126">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133" customFormat="1" ht="37.5">
      <c r="A4" s="129"/>
      <c r="B4" s="131" t="s">
        <v>122</v>
      </c>
      <c r="C4" s="131" t="s">
        <v>123</v>
      </c>
      <c r="D4" s="131" t="s">
        <v>124</v>
      </c>
      <c r="E4" s="132" t="str">
        <f>METADATA!J57</f>
        <v>กิโลวัตต์ชั่วโมง</v>
      </c>
      <c r="F4" s="132" t="str">
        <f>E4</f>
        <v>กิโลวัตต์ชั่วโมง</v>
      </c>
      <c r="G4" s="132" t="str">
        <f t="shared" ref="G4:P4" si="0">F4</f>
        <v>กิโลวัตต์ชั่วโมง</v>
      </c>
      <c r="H4" s="132" t="str">
        <f t="shared" si="0"/>
        <v>กิโลวัตต์ชั่วโมง</v>
      </c>
      <c r="I4" s="132" t="str">
        <f t="shared" si="0"/>
        <v>กิโลวัตต์ชั่วโมง</v>
      </c>
      <c r="J4" s="132" t="str">
        <f t="shared" si="0"/>
        <v>กิโลวัตต์ชั่วโมง</v>
      </c>
      <c r="K4" s="132" t="str">
        <f t="shared" si="0"/>
        <v>กิโลวัตต์ชั่วโมง</v>
      </c>
      <c r="L4" s="132" t="str">
        <f t="shared" si="0"/>
        <v>กิโลวัตต์ชั่วโมง</v>
      </c>
      <c r="M4" s="132" t="str">
        <f t="shared" si="0"/>
        <v>กิโลวัตต์ชั่วโมง</v>
      </c>
      <c r="N4" s="132" t="str">
        <f t="shared" si="0"/>
        <v>กิโลวัตต์ชั่วโมง</v>
      </c>
      <c r="O4" s="132" t="str">
        <f>N4</f>
        <v>กิโลวัตต์ชั่วโมง</v>
      </c>
      <c r="P4" s="132" t="str">
        <f t="shared" si="0"/>
        <v>กิโลวัตต์ชั่วโมง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34">
        <v>157267</v>
      </c>
      <c r="F4933" s="134">
        <v>162031</v>
      </c>
      <c r="G4933" s="134">
        <v>166472</v>
      </c>
      <c r="H4933" s="135">
        <v>170585</v>
      </c>
      <c r="I4933" s="135">
        <v>174462</v>
      </c>
      <c r="J4933" s="134">
        <v>179761</v>
      </c>
      <c r="K4933" s="134">
        <v>184213</v>
      </c>
      <c r="L4933" s="134">
        <v>187640</v>
      </c>
      <c r="M4933" s="134"/>
      <c r="N4933" s="94"/>
      <c r="O4933" s="94"/>
      <c r="P4933" s="94"/>
    </row>
    <row r="4934" spans="1:16">
      <c r="A4934" s="88" t="s">
        <v>9127</v>
      </c>
      <c r="B4934" s="89" t="s">
        <v>9126</v>
      </c>
      <c r="C4934" s="90" t="s">
        <v>9128</v>
      </c>
      <c r="D4934" s="91"/>
      <c r="E4934" s="136">
        <v>41277</v>
      </c>
      <c r="F4934" s="136">
        <v>43099</v>
      </c>
      <c r="G4934" s="136">
        <v>44571</v>
      </c>
      <c r="H4934" s="136">
        <v>45567</v>
      </c>
      <c r="I4934" s="136">
        <v>46739</v>
      </c>
      <c r="J4934" s="136">
        <v>48216</v>
      </c>
      <c r="K4934" s="136">
        <v>49470</v>
      </c>
      <c r="L4934" s="136">
        <v>50243</v>
      </c>
      <c r="M4934" s="136"/>
      <c r="N4934" s="92"/>
      <c r="O4934" s="92"/>
      <c r="P4934" s="92"/>
    </row>
    <row r="4935" spans="1:16">
      <c r="A4935" s="88" t="s">
        <v>9129</v>
      </c>
      <c r="B4935" s="89" t="s">
        <v>9126</v>
      </c>
      <c r="C4935" s="90" t="s">
        <v>9128</v>
      </c>
      <c r="D4935" s="91" t="s">
        <v>1867</v>
      </c>
      <c r="E4935" s="136"/>
      <c r="F4935" s="136"/>
      <c r="G4935" s="136"/>
      <c r="H4935" s="136"/>
      <c r="I4935" s="136"/>
      <c r="J4935" s="136"/>
      <c r="K4935" s="136"/>
      <c r="L4935" s="136"/>
      <c r="M4935" s="136"/>
      <c r="N4935" s="92"/>
      <c r="O4935" s="92"/>
      <c r="P4935" s="92"/>
    </row>
    <row r="4936" spans="1:16">
      <c r="A4936" s="88" t="s">
        <v>9130</v>
      </c>
      <c r="B4936" s="89" t="s">
        <v>9126</v>
      </c>
      <c r="C4936" s="90" t="s">
        <v>9128</v>
      </c>
      <c r="D4936" s="91" t="s">
        <v>9131</v>
      </c>
      <c r="E4936" s="136"/>
      <c r="F4936" s="136"/>
      <c r="G4936" s="136"/>
      <c r="H4936" s="136"/>
      <c r="I4936" s="136"/>
      <c r="J4936" s="136"/>
      <c r="K4936" s="136"/>
      <c r="L4936" s="136"/>
      <c r="M4936" s="136"/>
      <c r="N4936" s="92"/>
      <c r="O4936" s="92"/>
      <c r="P4936" s="92"/>
    </row>
    <row r="4937" spans="1:16">
      <c r="A4937" s="88" t="s">
        <v>9132</v>
      </c>
      <c r="B4937" s="89" t="s">
        <v>9126</v>
      </c>
      <c r="C4937" s="90" t="s">
        <v>9128</v>
      </c>
      <c r="D4937" s="91" t="s">
        <v>9133</v>
      </c>
      <c r="E4937" s="136"/>
      <c r="F4937" s="136"/>
      <c r="G4937" s="136"/>
      <c r="H4937" s="136"/>
      <c r="I4937" s="136"/>
      <c r="J4937" s="136"/>
      <c r="K4937" s="136"/>
      <c r="L4937" s="136"/>
      <c r="M4937" s="136"/>
      <c r="N4937" s="92"/>
      <c r="O4937" s="92"/>
      <c r="P4937" s="92"/>
    </row>
    <row r="4938" spans="1:16">
      <c r="A4938" s="88" t="s">
        <v>9134</v>
      </c>
      <c r="B4938" s="89" t="s">
        <v>9126</v>
      </c>
      <c r="C4938" s="90" t="s">
        <v>9128</v>
      </c>
      <c r="D4938" s="91" t="s">
        <v>9135</v>
      </c>
      <c r="E4938" s="136"/>
      <c r="F4938" s="136"/>
      <c r="G4938" s="136"/>
      <c r="H4938" s="136"/>
      <c r="I4938" s="136"/>
      <c r="J4938" s="136"/>
      <c r="K4938" s="136"/>
      <c r="L4938" s="136"/>
      <c r="M4938" s="136"/>
      <c r="N4938" s="92"/>
      <c r="O4938" s="92"/>
      <c r="P4938" s="92"/>
    </row>
    <row r="4939" spans="1:16">
      <c r="A4939" s="88" t="s">
        <v>9136</v>
      </c>
      <c r="B4939" s="89" t="s">
        <v>9126</v>
      </c>
      <c r="C4939" s="90" t="s">
        <v>9128</v>
      </c>
      <c r="D4939" s="91" t="s">
        <v>9137</v>
      </c>
      <c r="E4939" s="136"/>
      <c r="F4939" s="136"/>
      <c r="G4939" s="136"/>
      <c r="H4939" s="136"/>
      <c r="I4939" s="136"/>
      <c r="J4939" s="136"/>
      <c r="K4939" s="136"/>
      <c r="L4939" s="136"/>
      <c r="M4939" s="136"/>
      <c r="N4939" s="92"/>
      <c r="O4939" s="92"/>
      <c r="P4939" s="92"/>
    </row>
    <row r="4940" spans="1:16">
      <c r="A4940" s="88" t="s">
        <v>9138</v>
      </c>
      <c r="B4940" s="89" t="s">
        <v>9126</v>
      </c>
      <c r="C4940" s="90" t="s">
        <v>9128</v>
      </c>
      <c r="D4940" s="91" t="s">
        <v>9139</v>
      </c>
      <c r="E4940" s="136"/>
      <c r="F4940" s="136"/>
      <c r="G4940" s="136"/>
      <c r="H4940" s="136"/>
      <c r="I4940" s="136"/>
      <c r="J4940" s="136"/>
      <c r="K4940" s="136"/>
      <c r="L4940" s="136"/>
      <c r="M4940" s="136"/>
      <c r="N4940" s="92"/>
      <c r="O4940" s="92"/>
      <c r="P4940" s="92"/>
    </row>
    <row r="4941" spans="1:16">
      <c r="A4941" s="88" t="s">
        <v>9140</v>
      </c>
      <c r="B4941" s="89" t="s">
        <v>9126</v>
      </c>
      <c r="C4941" s="90" t="s">
        <v>9128</v>
      </c>
      <c r="D4941" s="91" t="s">
        <v>9141</v>
      </c>
      <c r="E4941" s="136"/>
      <c r="F4941" s="136"/>
      <c r="G4941" s="136"/>
      <c r="H4941" s="136"/>
      <c r="I4941" s="136"/>
      <c r="J4941" s="136"/>
      <c r="K4941" s="136"/>
      <c r="L4941" s="136"/>
      <c r="M4941" s="136"/>
      <c r="N4941" s="92"/>
      <c r="O4941" s="92"/>
      <c r="P4941" s="92"/>
    </row>
    <row r="4942" spans="1:16">
      <c r="A4942" s="88" t="s">
        <v>9142</v>
      </c>
      <c r="B4942" s="89" t="s">
        <v>9126</v>
      </c>
      <c r="C4942" s="90" t="s">
        <v>9128</v>
      </c>
      <c r="D4942" s="91" t="s">
        <v>8394</v>
      </c>
      <c r="E4942" s="136"/>
      <c r="F4942" s="136"/>
      <c r="G4942" s="136"/>
      <c r="H4942" s="136"/>
      <c r="I4942" s="136"/>
      <c r="J4942" s="136"/>
      <c r="K4942" s="136"/>
      <c r="L4942" s="136"/>
      <c r="M4942" s="136"/>
      <c r="N4942" s="92"/>
      <c r="O4942" s="92"/>
      <c r="P4942" s="92"/>
    </row>
    <row r="4943" spans="1:16">
      <c r="A4943" s="88" t="s">
        <v>9143</v>
      </c>
      <c r="B4943" s="89" t="s">
        <v>9126</v>
      </c>
      <c r="C4943" s="90" t="s">
        <v>9128</v>
      </c>
      <c r="D4943" s="91" t="s">
        <v>9144</v>
      </c>
      <c r="E4943" s="136"/>
      <c r="F4943" s="136"/>
      <c r="G4943" s="136"/>
      <c r="H4943" s="136"/>
      <c r="I4943" s="136"/>
      <c r="J4943" s="136"/>
      <c r="K4943" s="136"/>
      <c r="L4943" s="136"/>
      <c r="M4943" s="136"/>
      <c r="N4943" s="92"/>
      <c r="O4943" s="92"/>
      <c r="P4943" s="92"/>
    </row>
    <row r="4944" spans="1:16">
      <c r="A4944" s="88" t="s">
        <v>9145</v>
      </c>
      <c r="B4944" s="89" t="s">
        <v>9126</v>
      </c>
      <c r="C4944" s="90" t="s">
        <v>9128</v>
      </c>
      <c r="D4944" s="91" t="s">
        <v>9146</v>
      </c>
      <c r="E4944" s="136"/>
      <c r="F4944" s="136"/>
      <c r="G4944" s="136"/>
      <c r="H4944" s="136"/>
      <c r="I4944" s="136"/>
      <c r="J4944" s="136"/>
      <c r="K4944" s="136"/>
      <c r="L4944" s="136"/>
      <c r="M4944" s="136"/>
      <c r="N4944" s="92"/>
      <c r="O4944" s="92"/>
      <c r="P4944" s="92"/>
    </row>
    <row r="4945" spans="1:16">
      <c r="A4945" s="88" t="s">
        <v>9147</v>
      </c>
      <c r="B4945" s="89" t="s">
        <v>9126</v>
      </c>
      <c r="C4945" s="90" t="s">
        <v>9128</v>
      </c>
      <c r="D4945" s="91" t="s">
        <v>9148</v>
      </c>
      <c r="E4945" s="136"/>
      <c r="F4945" s="136"/>
      <c r="G4945" s="136"/>
      <c r="H4945" s="136"/>
      <c r="I4945" s="136"/>
      <c r="J4945" s="136"/>
      <c r="K4945" s="136"/>
      <c r="L4945" s="136"/>
      <c r="M4945" s="136"/>
      <c r="N4945" s="92"/>
      <c r="O4945" s="92"/>
      <c r="P4945" s="92"/>
    </row>
    <row r="4946" spans="1:16">
      <c r="A4946" s="88" t="s">
        <v>9149</v>
      </c>
      <c r="B4946" s="89" t="s">
        <v>9126</v>
      </c>
      <c r="C4946" s="90" t="s">
        <v>9128</v>
      </c>
      <c r="D4946" s="91" t="s">
        <v>784</v>
      </c>
      <c r="E4946" s="136"/>
      <c r="F4946" s="136"/>
      <c r="G4946" s="136"/>
      <c r="H4946" s="136"/>
      <c r="I4946" s="136"/>
      <c r="J4946" s="136"/>
      <c r="K4946" s="136"/>
      <c r="L4946" s="136"/>
      <c r="M4946" s="136"/>
      <c r="N4946" s="92"/>
      <c r="O4946" s="92"/>
      <c r="P4946" s="92"/>
    </row>
    <row r="4947" spans="1:16">
      <c r="A4947" s="88" t="s">
        <v>9150</v>
      </c>
      <c r="B4947" s="89" t="s">
        <v>9126</v>
      </c>
      <c r="C4947" s="90" t="s">
        <v>9128</v>
      </c>
      <c r="D4947" s="91" t="s">
        <v>9151</v>
      </c>
      <c r="E4947" s="136"/>
      <c r="F4947" s="136"/>
      <c r="G4947" s="136"/>
      <c r="H4947" s="136"/>
      <c r="I4947" s="136"/>
      <c r="J4947" s="136"/>
      <c r="K4947" s="136"/>
      <c r="L4947" s="136"/>
      <c r="M4947" s="136"/>
      <c r="N4947" s="92"/>
      <c r="O4947" s="92"/>
      <c r="P4947" s="92"/>
    </row>
    <row r="4948" spans="1:16">
      <c r="A4948" s="88" t="s">
        <v>9152</v>
      </c>
      <c r="B4948" s="89" t="s">
        <v>9126</v>
      </c>
      <c r="C4948" s="90" t="s">
        <v>9128</v>
      </c>
      <c r="D4948" s="91" t="s">
        <v>9153</v>
      </c>
      <c r="E4948" s="136"/>
      <c r="F4948" s="136"/>
      <c r="G4948" s="136"/>
      <c r="H4948" s="136"/>
      <c r="I4948" s="136"/>
      <c r="J4948" s="136"/>
      <c r="K4948" s="136"/>
      <c r="L4948" s="136"/>
      <c r="M4948" s="136"/>
      <c r="N4948" s="92"/>
      <c r="O4948" s="92"/>
      <c r="P4948" s="92"/>
    </row>
    <row r="4949" spans="1:16">
      <c r="A4949" s="88" t="s">
        <v>9154</v>
      </c>
      <c r="B4949" s="89" t="s">
        <v>9126</v>
      </c>
      <c r="C4949" s="90" t="s">
        <v>9128</v>
      </c>
      <c r="D4949" s="91" t="s">
        <v>9155</v>
      </c>
      <c r="E4949" s="136"/>
      <c r="F4949" s="136"/>
      <c r="G4949" s="136"/>
      <c r="H4949" s="136"/>
      <c r="I4949" s="136"/>
      <c r="J4949" s="136"/>
      <c r="K4949" s="136"/>
      <c r="L4949" s="136"/>
      <c r="M4949" s="136"/>
      <c r="N4949" s="92"/>
      <c r="O4949" s="92"/>
      <c r="P4949" s="92"/>
    </row>
    <row r="4950" spans="1:16">
      <c r="A4950" s="88" t="s">
        <v>9156</v>
      </c>
      <c r="B4950" s="89" t="s">
        <v>9126</v>
      </c>
      <c r="C4950" s="90" t="s">
        <v>9157</v>
      </c>
      <c r="D4950" s="91"/>
      <c r="E4950" s="136">
        <v>14462</v>
      </c>
      <c r="F4950" s="136">
        <v>14783</v>
      </c>
      <c r="G4950" s="136">
        <v>15110</v>
      </c>
      <c r="H4950" s="136">
        <v>15350</v>
      </c>
      <c r="I4950" s="136">
        <v>15695</v>
      </c>
      <c r="J4950" s="136">
        <v>16144</v>
      </c>
      <c r="K4950" s="136">
        <v>16495</v>
      </c>
      <c r="L4950" s="136">
        <v>16685</v>
      </c>
      <c r="M4950" s="136"/>
      <c r="N4950" s="92"/>
      <c r="O4950" s="92"/>
      <c r="P4950" s="92"/>
    </row>
    <row r="4951" spans="1:16">
      <c r="A4951" s="88" t="s">
        <v>9158</v>
      </c>
      <c r="B4951" s="89" t="s">
        <v>9126</v>
      </c>
      <c r="C4951" s="90" t="s">
        <v>9157</v>
      </c>
      <c r="D4951" s="91" t="s">
        <v>9159</v>
      </c>
      <c r="E4951" s="136"/>
      <c r="F4951" s="136"/>
      <c r="G4951" s="136"/>
      <c r="H4951" s="136"/>
      <c r="I4951" s="136"/>
      <c r="J4951" s="136"/>
      <c r="K4951" s="136"/>
      <c r="L4951" s="136"/>
      <c r="M4951" s="136"/>
      <c r="N4951" s="92"/>
      <c r="O4951" s="92"/>
      <c r="P4951" s="92"/>
    </row>
    <row r="4952" spans="1:16">
      <c r="A4952" s="88" t="s">
        <v>9160</v>
      </c>
      <c r="B4952" s="89" t="s">
        <v>9126</v>
      </c>
      <c r="C4952" s="90" t="s">
        <v>9157</v>
      </c>
      <c r="D4952" s="91" t="s">
        <v>9161</v>
      </c>
      <c r="E4952" s="136"/>
      <c r="F4952" s="136"/>
      <c r="G4952" s="136"/>
      <c r="H4952" s="136"/>
      <c r="I4952" s="136"/>
      <c r="J4952" s="136"/>
      <c r="K4952" s="136"/>
      <c r="L4952" s="136"/>
      <c r="M4952" s="136"/>
      <c r="N4952" s="92"/>
      <c r="O4952" s="92"/>
      <c r="P4952" s="92"/>
    </row>
    <row r="4953" spans="1:16">
      <c r="A4953" s="88" t="s">
        <v>9162</v>
      </c>
      <c r="B4953" s="89" t="s">
        <v>9126</v>
      </c>
      <c r="C4953" s="90" t="s">
        <v>9157</v>
      </c>
      <c r="D4953" s="91" t="s">
        <v>9163</v>
      </c>
      <c r="E4953" s="136"/>
      <c r="F4953" s="136"/>
      <c r="G4953" s="136"/>
      <c r="H4953" s="136"/>
      <c r="I4953" s="136"/>
      <c r="J4953" s="136"/>
      <c r="K4953" s="136"/>
      <c r="L4953" s="136"/>
      <c r="M4953" s="136"/>
      <c r="N4953" s="92"/>
      <c r="O4953" s="92"/>
      <c r="P4953" s="92"/>
    </row>
    <row r="4954" spans="1:16">
      <c r="A4954" s="88" t="s">
        <v>9164</v>
      </c>
      <c r="B4954" s="89" t="s">
        <v>9126</v>
      </c>
      <c r="C4954" s="90" t="s">
        <v>9157</v>
      </c>
      <c r="D4954" s="91" t="s">
        <v>9165</v>
      </c>
      <c r="E4954" s="136"/>
      <c r="F4954" s="136"/>
      <c r="G4954" s="136"/>
      <c r="H4954" s="136"/>
      <c r="I4954" s="136"/>
      <c r="J4954" s="136"/>
      <c r="K4954" s="136"/>
      <c r="L4954" s="136"/>
      <c r="M4954" s="136"/>
      <c r="N4954" s="92"/>
      <c r="O4954" s="92"/>
      <c r="P4954" s="92"/>
    </row>
    <row r="4955" spans="1:16">
      <c r="A4955" s="88" t="s">
        <v>9166</v>
      </c>
      <c r="B4955" s="89" t="s">
        <v>9126</v>
      </c>
      <c r="C4955" s="90" t="s">
        <v>9157</v>
      </c>
      <c r="D4955" s="91" t="s">
        <v>9167</v>
      </c>
      <c r="E4955" s="136"/>
      <c r="F4955" s="136"/>
      <c r="G4955" s="136"/>
      <c r="H4955" s="136"/>
      <c r="I4955" s="136"/>
      <c r="J4955" s="136"/>
      <c r="K4955" s="136"/>
      <c r="L4955" s="136"/>
      <c r="M4955" s="136"/>
      <c r="N4955" s="92"/>
      <c r="O4955" s="92"/>
      <c r="P4955" s="92"/>
    </row>
    <row r="4956" spans="1:16">
      <c r="A4956" s="88" t="s">
        <v>9168</v>
      </c>
      <c r="B4956" s="89" t="s">
        <v>9126</v>
      </c>
      <c r="C4956" s="90" t="s">
        <v>9157</v>
      </c>
      <c r="D4956" s="91" t="s">
        <v>9169</v>
      </c>
      <c r="E4956" s="136"/>
      <c r="F4956" s="136"/>
      <c r="G4956" s="136"/>
      <c r="H4956" s="136"/>
      <c r="I4956" s="136"/>
      <c r="J4956" s="136"/>
      <c r="K4956" s="136"/>
      <c r="L4956" s="136"/>
      <c r="M4956" s="136"/>
      <c r="N4956" s="92"/>
      <c r="O4956" s="92"/>
      <c r="P4956" s="92"/>
    </row>
    <row r="4957" spans="1:16">
      <c r="A4957" s="88" t="s">
        <v>9170</v>
      </c>
      <c r="B4957" s="89" t="s">
        <v>9126</v>
      </c>
      <c r="C4957" s="90" t="s">
        <v>9171</v>
      </c>
      <c r="D4957" s="91"/>
      <c r="E4957" s="136">
        <v>17170</v>
      </c>
      <c r="F4957" s="136">
        <v>17711</v>
      </c>
      <c r="G4957" s="136">
        <v>18183</v>
      </c>
      <c r="H4957" s="136">
        <v>18694</v>
      </c>
      <c r="I4957" s="136">
        <v>19121</v>
      </c>
      <c r="J4957" s="136">
        <v>19661</v>
      </c>
      <c r="K4957" s="136">
        <v>20080</v>
      </c>
      <c r="L4957" s="136">
        <v>20411</v>
      </c>
      <c r="M4957" s="136"/>
      <c r="N4957" s="92"/>
      <c r="O4957" s="92"/>
      <c r="P4957" s="92"/>
    </row>
    <row r="4958" spans="1:16">
      <c r="A4958" s="88" t="s">
        <v>9172</v>
      </c>
      <c r="B4958" s="89" t="s">
        <v>9126</v>
      </c>
      <c r="C4958" s="90" t="s">
        <v>9171</v>
      </c>
      <c r="D4958" s="91" t="s">
        <v>9173</v>
      </c>
      <c r="E4958" s="136"/>
      <c r="F4958" s="136"/>
      <c r="G4958" s="136"/>
      <c r="H4958" s="136"/>
      <c r="I4958" s="136"/>
      <c r="J4958" s="136"/>
      <c r="K4958" s="136"/>
      <c r="L4958" s="136"/>
      <c r="M4958" s="136"/>
      <c r="N4958" s="92"/>
      <c r="O4958" s="92"/>
      <c r="P4958" s="92"/>
    </row>
    <row r="4959" spans="1:16">
      <c r="A4959" s="88" t="s">
        <v>9174</v>
      </c>
      <c r="B4959" s="89" t="s">
        <v>9126</v>
      </c>
      <c r="C4959" s="90" t="s">
        <v>9171</v>
      </c>
      <c r="D4959" s="91" t="s">
        <v>9175</v>
      </c>
      <c r="E4959" s="136"/>
      <c r="F4959" s="136"/>
      <c r="G4959" s="136"/>
      <c r="H4959" s="136"/>
      <c r="I4959" s="136"/>
      <c r="J4959" s="136"/>
      <c r="K4959" s="136"/>
      <c r="L4959" s="136"/>
      <c r="M4959" s="136"/>
      <c r="N4959" s="92"/>
      <c r="O4959" s="92"/>
      <c r="P4959" s="92"/>
    </row>
    <row r="4960" spans="1:16">
      <c r="A4960" s="88" t="s">
        <v>9176</v>
      </c>
      <c r="B4960" s="89" t="s">
        <v>9126</v>
      </c>
      <c r="C4960" s="90" t="s">
        <v>9171</v>
      </c>
      <c r="D4960" s="91" t="s">
        <v>9177</v>
      </c>
      <c r="E4960" s="136"/>
      <c r="F4960" s="136"/>
      <c r="G4960" s="136"/>
      <c r="H4960" s="136"/>
      <c r="I4960" s="136"/>
      <c r="J4960" s="136"/>
      <c r="K4960" s="136"/>
      <c r="L4960" s="136"/>
      <c r="M4960" s="136"/>
      <c r="N4960" s="92"/>
      <c r="O4960" s="92"/>
      <c r="P4960" s="92"/>
    </row>
    <row r="4961" spans="1:16">
      <c r="A4961" s="88" t="s">
        <v>9178</v>
      </c>
      <c r="B4961" s="89" t="s">
        <v>9126</v>
      </c>
      <c r="C4961" s="90" t="s">
        <v>9171</v>
      </c>
      <c r="D4961" s="91" t="s">
        <v>9179</v>
      </c>
      <c r="E4961" s="136"/>
      <c r="F4961" s="136"/>
      <c r="G4961" s="136"/>
      <c r="H4961" s="136"/>
      <c r="I4961" s="136"/>
      <c r="J4961" s="136"/>
      <c r="K4961" s="136"/>
      <c r="L4961" s="136"/>
      <c r="M4961" s="136"/>
      <c r="N4961" s="92"/>
      <c r="O4961" s="92"/>
      <c r="P4961" s="92"/>
    </row>
    <row r="4962" spans="1:16">
      <c r="A4962" s="88" t="s">
        <v>9180</v>
      </c>
      <c r="B4962" s="89" t="s">
        <v>9126</v>
      </c>
      <c r="C4962" s="90" t="s">
        <v>9171</v>
      </c>
      <c r="D4962" s="91" t="s">
        <v>9181</v>
      </c>
      <c r="E4962" s="136"/>
      <c r="F4962" s="136"/>
      <c r="G4962" s="136"/>
      <c r="H4962" s="136"/>
      <c r="I4962" s="136"/>
      <c r="J4962" s="136"/>
      <c r="K4962" s="136"/>
      <c r="L4962" s="136"/>
      <c r="M4962" s="136"/>
      <c r="N4962" s="92"/>
      <c r="O4962" s="92"/>
      <c r="P4962" s="92"/>
    </row>
    <row r="4963" spans="1:16">
      <c r="A4963" s="88" t="s">
        <v>9182</v>
      </c>
      <c r="B4963" s="89" t="s">
        <v>9126</v>
      </c>
      <c r="C4963" s="90" t="s">
        <v>9183</v>
      </c>
      <c r="D4963" s="91"/>
      <c r="E4963" s="136">
        <v>19962</v>
      </c>
      <c r="F4963" s="136">
        <v>20476</v>
      </c>
      <c r="G4963" s="136">
        <v>20965</v>
      </c>
      <c r="H4963" s="136">
        <v>14695</v>
      </c>
      <c r="I4963" s="136">
        <v>21840</v>
      </c>
      <c r="J4963" s="136">
        <v>22272</v>
      </c>
      <c r="K4963" s="136">
        <v>15625</v>
      </c>
      <c r="L4963" s="136">
        <v>23220</v>
      </c>
      <c r="M4963" s="136"/>
      <c r="N4963" s="92"/>
      <c r="O4963" s="92"/>
      <c r="P4963" s="92"/>
    </row>
    <row r="4964" spans="1:16">
      <c r="A4964" s="88" t="s">
        <v>9184</v>
      </c>
      <c r="B4964" s="89" t="s">
        <v>9126</v>
      </c>
      <c r="C4964" s="90" t="s">
        <v>9183</v>
      </c>
      <c r="D4964" s="91" t="s">
        <v>9185</v>
      </c>
      <c r="E4964" s="136"/>
      <c r="F4964" s="136"/>
      <c r="G4964" s="136"/>
      <c r="H4964" s="136"/>
      <c r="I4964" s="136"/>
      <c r="J4964" s="136"/>
      <c r="K4964" s="136"/>
      <c r="L4964" s="136"/>
      <c r="M4964" s="136"/>
      <c r="N4964" s="92"/>
      <c r="O4964" s="92"/>
      <c r="P4964" s="92"/>
    </row>
    <row r="4965" spans="1:16">
      <c r="A4965" s="88" t="s">
        <v>9186</v>
      </c>
      <c r="B4965" s="89" t="s">
        <v>9126</v>
      </c>
      <c r="C4965" s="90" t="s">
        <v>9183</v>
      </c>
      <c r="D4965" s="91" t="s">
        <v>9187</v>
      </c>
      <c r="E4965" s="136"/>
      <c r="F4965" s="136"/>
      <c r="G4965" s="136"/>
      <c r="H4965" s="136"/>
      <c r="I4965" s="136"/>
      <c r="J4965" s="136"/>
      <c r="K4965" s="136"/>
      <c r="L4965" s="136"/>
      <c r="M4965" s="136"/>
      <c r="N4965" s="92"/>
      <c r="O4965" s="92"/>
      <c r="P4965" s="92"/>
    </row>
    <row r="4966" spans="1:16">
      <c r="A4966" s="88" t="s">
        <v>9188</v>
      </c>
      <c r="B4966" s="89" t="s">
        <v>9126</v>
      </c>
      <c r="C4966" s="90" t="s">
        <v>9183</v>
      </c>
      <c r="D4966" s="91" t="s">
        <v>6941</v>
      </c>
      <c r="E4966" s="136"/>
      <c r="F4966" s="136"/>
      <c r="G4966" s="136"/>
      <c r="H4966" s="136"/>
      <c r="I4966" s="136"/>
      <c r="J4966" s="136"/>
      <c r="K4966" s="136"/>
      <c r="L4966" s="136"/>
      <c r="M4966" s="136"/>
      <c r="N4966" s="92"/>
      <c r="O4966" s="92"/>
      <c r="P4966" s="92"/>
    </row>
    <row r="4967" spans="1:16">
      <c r="A4967" s="88" t="s">
        <v>9189</v>
      </c>
      <c r="B4967" s="89" t="s">
        <v>9126</v>
      </c>
      <c r="C4967" s="90" t="s">
        <v>9183</v>
      </c>
      <c r="D4967" s="91" t="s">
        <v>9190</v>
      </c>
      <c r="E4967" s="136"/>
      <c r="F4967" s="136"/>
      <c r="G4967" s="136"/>
      <c r="H4967" s="136"/>
      <c r="I4967" s="136"/>
      <c r="J4967" s="136"/>
      <c r="K4967" s="136"/>
      <c r="L4967" s="136"/>
      <c r="M4967" s="136"/>
      <c r="N4967" s="92"/>
      <c r="O4967" s="92"/>
      <c r="P4967" s="92"/>
    </row>
    <row r="4968" spans="1:16">
      <c r="A4968" s="88" t="s">
        <v>9191</v>
      </c>
      <c r="B4968" s="89" t="s">
        <v>9126</v>
      </c>
      <c r="C4968" s="90" t="s">
        <v>9183</v>
      </c>
      <c r="D4968" s="91" t="s">
        <v>9192</v>
      </c>
      <c r="E4968" s="136"/>
      <c r="F4968" s="136"/>
      <c r="G4968" s="136"/>
      <c r="H4968" s="136"/>
      <c r="I4968" s="136"/>
      <c r="J4968" s="136"/>
      <c r="K4968" s="136"/>
      <c r="L4968" s="136"/>
      <c r="M4968" s="136"/>
      <c r="N4968" s="92"/>
      <c r="O4968" s="92"/>
      <c r="P4968" s="92"/>
    </row>
    <row r="4969" spans="1:16">
      <c r="A4969" s="88" t="s">
        <v>9193</v>
      </c>
      <c r="B4969" s="89" t="s">
        <v>9126</v>
      </c>
      <c r="C4969" s="90" t="s">
        <v>9183</v>
      </c>
      <c r="D4969" s="91" t="s">
        <v>9194</v>
      </c>
      <c r="E4969" s="136"/>
      <c r="F4969" s="136"/>
      <c r="G4969" s="136"/>
      <c r="H4969" s="136"/>
      <c r="I4969" s="136"/>
      <c r="J4969" s="136"/>
      <c r="K4969" s="136"/>
      <c r="L4969" s="136"/>
      <c r="M4969" s="136"/>
      <c r="N4969" s="92"/>
      <c r="O4969" s="92"/>
      <c r="P4969" s="92"/>
    </row>
    <row r="4970" spans="1:16">
      <c r="A4970" s="88" t="s">
        <v>9195</v>
      </c>
      <c r="B4970" s="89" t="s">
        <v>9126</v>
      </c>
      <c r="C4970" s="90" t="s">
        <v>9183</v>
      </c>
      <c r="D4970" s="91" t="s">
        <v>8977</v>
      </c>
      <c r="E4970" s="136"/>
      <c r="F4970" s="136"/>
      <c r="G4970" s="136"/>
      <c r="H4970" s="136"/>
      <c r="I4970" s="136"/>
      <c r="J4970" s="136"/>
      <c r="K4970" s="136"/>
      <c r="L4970" s="136"/>
      <c r="M4970" s="136"/>
      <c r="N4970" s="92"/>
      <c r="O4970" s="92"/>
      <c r="P4970" s="92"/>
    </row>
    <row r="4971" spans="1:16">
      <c r="A4971" s="88" t="s">
        <v>9196</v>
      </c>
      <c r="B4971" s="89" t="s">
        <v>9126</v>
      </c>
      <c r="C4971" s="90" t="s">
        <v>9183</v>
      </c>
      <c r="D4971" s="91" t="s">
        <v>8265</v>
      </c>
      <c r="E4971" s="136"/>
      <c r="F4971" s="136"/>
      <c r="G4971" s="136"/>
      <c r="H4971" s="136"/>
      <c r="I4971" s="136"/>
      <c r="J4971" s="136"/>
      <c r="K4971" s="136"/>
      <c r="L4971" s="136"/>
      <c r="M4971" s="136"/>
      <c r="N4971" s="92"/>
      <c r="O4971" s="92"/>
      <c r="P4971" s="92"/>
    </row>
    <row r="4972" spans="1:16">
      <c r="A4972" s="88" t="s">
        <v>9197</v>
      </c>
      <c r="B4972" s="89" t="s">
        <v>9126</v>
      </c>
      <c r="C4972" s="90" t="s">
        <v>9198</v>
      </c>
      <c r="D4972" s="91"/>
      <c r="E4972" s="136">
        <v>5777</v>
      </c>
      <c r="F4972" s="136">
        <v>5920</v>
      </c>
      <c r="G4972" s="136">
        <v>6104</v>
      </c>
      <c r="H4972" s="136">
        <v>6232</v>
      </c>
      <c r="I4972" s="136">
        <v>6417</v>
      </c>
      <c r="J4972" s="136">
        <v>6594</v>
      </c>
      <c r="K4972" s="136">
        <v>6744</v>
      </c>
      <c r="L4972" s="136">
        <v>6946</v>
      </c>
      <c r="M4972" s="136"/>
      <c r="N4972" s="92"/>
      <c r="O4972" s="92"/>
      <c r="P4972" s="92"/>
    </row>
    <row r="4973" spans="1:16">
      <c r="A4973" s="88" t="s">
        <v>9199</v>
      </c>
      <c r="B4973" s="89" t="s">
        <v>9126</v>
      </c>
      <c r="C4973" s="90" t="s">
        <v>9198</v>
      </c>
      <c r="D4973" s="91" t="s">
        <v>9200</v>
      </c>
      <c r="E4973" s="136"/>
      <c r="F4973" s="136"/>
      <c r="G4973" s="136"/>
      <c r="H4973" s="136"/>
      <c r="I4973" s="136"/>
      <c r="J4973" s="136"/>
      <c r="K4973" s="136"/>
      <c r="L4973" s="136"/>
      <c r="M4973" s="136"/>
      <c r="N4973" s="92"/>
      <c r="O4973" s="92"/>
      <c r="P4973" s="92"/>
    </row>
    <row r="4974" spans="1:16">
      <c r="A4974" s="88" t="s">
        <v>9201</v>
      </c>
      <c r="B4974" s="89" t="s">
        <v>9126</v>
      </c>
      <c r="C4974" s="90" t="s">
        <v>9198</v>
      </c>
      <c r="D4974" s="91" t="s">
        <v>9202</v>
      </c>
      <c r="E4974" s="136"/>
      <c r="F4974" s="136"/>
      <c r="G4974" s="136"/>
      <c r="H4974" s="136"/>
      <c r="I4974" s="136"/>
      <c r="J4974" s="136"/>
      <c r="K4974" s="136"/>
      <c r="L4974" s="136"/>
      <c r="M4974" s="136"/>
      <c r="N4974" s="92"/>
      <c r="O4974" s="92"/>
      <c r="P4974" s="92"/>
    </row>
    <row r="4975" spans="1:16">
      <c r="A4975" s="88" t="s">
        <v>9203</v>
      </c>
      <c r="B4975" s="89" t="s">
        <v>9126</v>
      </c>
      <c r="C4975" s="90" t="s">
        <v>9198</v>
      </c>
      <c r="D4975" s="91" t="s">
        <v>9204</v>
      </c>
      <c r="E4975" s="136"/>
      <c r="F4975" s="136"/>
      <c r="G4975" s="136"/>
      <c r="H4975" s="136"/>
      <c r="I4975" s="136"/>
      <c r="J4975" s="136"/>
      <c r="K4975" s="136"/>
      <c r="L4975" s="136"/>
      <c r="M4975" s="136"/>
      <c r="N4975" s="92"/>
      <c r="O4975" s="92"/>
      <c r="P4975" s="92"/>
    </row>
    <row r="4976" spans="1:16">
      <c r="A4976" s="88" t="s">
        <v>9205</v>
      </c>
      <c r="B4976" s="89" t="s">
        <v>9126</v>
      </c>
      <c r="C4976" s="90" t="s">
        <v>9206</v>
      </c>
      <c r="D4976" s="91"/>
      <c r="E4976" s="136">
        <v>30426</v>
      </c>
      <c r="F4976" s="136">
        <v>31025</v>
      </c>
      <c r="G4976" s="136">
        <v>31759</v>
      </c>
      <c r="H4976" s="136">
        <v>32746</v>
      </c>
      <c r="I4976" s="136">
        <v>33414</v>
      </c>
      <c r="J4976" s="136">
        <v>34521</v>
      </c>
      <c r="K4976" s="136">
        <v>35382</v>
      </c>
      <c r="L4976" s="136">
        <v>36140</v>
      </c>
      <c r="M4976" s="136"/>
      <c r="N4976" s="92"/>
      <c r="O4976" s="92"/>
      <c r="P4976" s="92"/>
    </row>
    <row r="4977" spans="1:16">
      <c r="A4977" s="88" t="s">
        <v>9207</v>
      </c>
      <c r="B4977" s="89" t="s">
        <v>9126</v>
      </c>
      <c r="C4977" s="90" t="s">
        <v>9206</v>
      </c>
      <c r="D4977" s="91" t="s">
        <v>9208</v>
      </c>
      <c r="E4977" s="136"/>
      <c r="F4977" s="136"/>
      <c r="G4977" s="136"/>
      <c r="H4977" s="136"/>
      <c r="I4977" s="136"/>
      <c r="J4977" s="136"/>
      <c r="K4977" s="136"/>
      <c r="L4977" s="136"/>
      <c r="M4977" s="136"/>
      <c r="N4977" s="92"/>
      <c r="O4977" s="92"/>
      <c r="P4977" s="92"/>
    </row>
    <row r="4978" spans="1:16">
      <c r="A4978" s="88" t="s">
        <v>9209</v>
      </c>
      <c r="B4978" s="89" t="s">
        <v>9126</v>
      </c>
      <c r="C4978" s="90" t="s">
        <v>9206</v>
      </c>
      <c r="D4978" s="91" t="s">
        <v>9210</v>
      </c>
      <c r="E4978" s="136"/>
      <c r="F4978" s="136"/>
      <c r="G4978" s="136"/>
      <c r="H4978" s="136"/>
      <c r="I4978" s="136"/>
      <c r="J4978" s="136"/>
      <c r="K4978" s="136"/>
      <c r="L4978" s="136"/>
      <c r="M4978" s="136"/>
      <c r="N4978" s="92"/>
      <c r="O4978" s="92"/>
      <c r="P4978" s="92"/>
    </row>
    <row r="4979" spans="1:16">
      <c r="A4979" s="88" t="s">
        <v>9211</v>
      </c>
      <c r="B4979" s="89" t="s">
        <v>9126</v>
      </c>
      <c r="C4979" s="90" t="s">
        <v>9206</v>
      </c>
      <c r="D4979" s="91" t="s">
        <v>9212</v>
      </c>
      <c r="E4979" s="136"/>
      <c r="F4979" s="136"/>
      <c r="G4979" s="136"/>
      <c r="H4979" s="136"/>
      <c r="I4979" s="136"/>
      <c r="J4979" s="136"/>
      <c r="K4979" s="136"/>
      <c r="L4979" s="136"/>
      <c r="M4979" s="136"/>
      <c r="N4979" s="92"/>
      <c r="O4979" s="92"/>
      <c r="P4979" s="92"/>
    </row>
    <row r="4980" spans="1:16">
      <c r="A4980" s="88" t="s">
        <v>9213</v>
      </c>
      <c r="B4980" s="89" t="s">
        <v>9126</v>
      </c>
      <c r="C4980" s="90" t="s">
        <v>9206</v>
      </c>
      <c r="D4980" s="91" t="s">
        <v>9214</v>
      </c>
      <c r="E4980" s="136"/>
      <c r="F4980" s="136"/>
      <c r="G4980" s="136"/>
      <c r="H4980" s="136"/>
      <c r="I4980" s="136"/>
      <c r="J4980" s="136"/>
      <c r="K4980" s="136"/>
      <c r="L4980" s="136"/>
      <c r="M4980" s="136"/>
      <c r="N4980" s="92"/>
      <c r="O4980" s="92"/>
      <c r="P4980" s="92"/>
    </row>
    <row r="4981" spans="1:16">
      <c r="A4981" s="88" t="s">
        <v>9215</v>
      </c>
      <c r="B4981" s="89" t="s">
        <v>9126</v>
      </c>
      <c r="C4981" s="90" t="s">
        <v>9206</v>
      </c>
      <c r="D4981" s="91" t="s">
        <v>9216</v>
      </c>
      <c r="E4981" s="136"/>
      <c r="F4981" s="136"/>
      <c r="G4981" s="136"/>
      <c r="H4981" s="136"/>
      <c r="I4981" s="136"/>
      <c r="J4981" s="136"/>
      <c r="K4981" s="136"/>
      <c r="L4981" s="136"/>
      <c r="M4981" s="136"/>
      <c r="N4981" s="92"/>
      <c r="O4981" s="92"/>
      <c r="P4981" s="92"/>
    </row>
    <row r="4982" spans="1:16">
      <c r="A4982" s="88" t="s">
        <v>9217</v>
      </c>
      <c r="B4982" s="89" t="s">
        <v>9126</v>
      </c>
      <c r="C4982" s="90" t="s">
        <v>9206</v>
      </c>
      <c r="D4982" s="91" t="s">
        <v>9218</v>
      </c>
      <c r="E4982" s="136"/>
      <c r="F4982" s="136"/>
      <c r="G4982" s="136"/>
      <c r="H4982" s="136"/>
      <c r="I4982" s="136"/>
      <c r="J4982" s="136"/>
      <c r="K4982" s="136"/>
      <c r="L4982" s="136"/>
      <c r="M4982" s="136"/>
      <c r="N4982" s="92"/>
      <c r="O4982" s="92"/>
      <c r="P4982" s="92"/>
    </row>
    <row r="4983" spans="1:16">
      <c r="A4983" s="88" t="s">
        <v>9219</v>
      </c>
      <c r="B4983" s="89" t="s">
        <v>9126</v>
      </c>
      <c r="C4983" s="90" t="s">
        <v>9206</v>
      </c>
      <c r="D4983" s="91" t="s">
        <v>9220</v>
      </c>
      <c r="E4983" s="136"/>
      <c r="F4983" s="136"/>
      <c r="G4983" s="136"/>
      <c r="H4983" s="136"/>
      <c r="I4983" s="136"/>
      <c r="J4983" s="136"/>
      <c r="K4983" s="136"/>
      <c r="L4983" s="136"/>
      <c r="M4983" s="136"/>
      <c r="N4983" s="92"/>
      <c r="O4983" s="92"/>
      <c r="P4983" s="92"/>
    </row>
    <row r="4984" spans="1:16">
      <c r="A4984" s="88" t="s">
        <v>9221</v>
      </c>
      <c r="B4984" s="89" t="s">
        <v>9126</v>
      </c>
      <c r="C4984" s="90" t="s">
        <v>9206</v>
      </c>
      <c r="D4984" s="91" t="s">
        <v>9222</v>
      </c>
      <c r="E4984" s="136"/>
      <c r="F4984" s="136"/>
      <c r="G4984" s="136"/>
      <c r="H4984" s="136"/>
      <c r="I4984" s="136"/>
      <c r="J4984" s="136"/>
      <c r="K4984" s="136"/>
      <c r="L4984" s="136"/>
      <c r="M4984" s="136"/>
      <c r="N4984" s="92"/>
      <c r="O4984" s="92"/>
      <c r="P4984" s="92"/>
    </row>
    <row r="4985" spans="1:16">
      <c r="A4985" s="88" t="s">
        <v>9223</v>
      </c>
      <c r="B4985" s="89" t="s">
        <v>9126</v>
      </c>
      <c r="C4985" s="90" t="s">
        <v>9206</v>
      </c>
      <c r="D4985" s="91" t="s">
        <v>9224</v>
      </c>
      <c r="E4985" s="136"/>
      <c r="F4985" s="136"/>
      <c r="G4985" s="136"/>
      <c r="H4985" s="136"/>
      <c r="I4985" s="136"/>
      <c r="J4985" s="136"/>
      <c r="K4985" s="136"/>
      <c r="L4985" s="136"/>
      <c r="M4985" s="136"/>
      <c r="N4985" s="92"/>
      <c r="O4985" s="92"/>
      <c r="P4985" s="92"/>
    </row>
    <row r="4986" spans="1:16">
      <c r="A4986" s="88" t="s">
        <v>9225</v>
      </c>
      <c r="B4986" s="89" t="s">
        <v>9126</v>
      </c>
      <c r="C4986" s="90" t="s">
        <v>9226</v>
      </c>
      <c r="D4986" s="91"/>
      <c r="E4986" s="136">
        <v>18480</v>
      </c>
      <c r="F4986" s="136">
        <v>19021</v>
      </c>
      <c r="G4986" s="136">
        <v>19527</v>
      </c>
      <c r="H4986" s="136">
        <v>20088</v>
      </c>
      <c r="I4986" s="136">
        <v>20517</v>
      </c>
      <c r="J4986" s="136">
        <v>21310</v>
      </c>
      <c r="K4986" s="136">
        <v>22031</v>
      </c>
      <c r="L4986" s="136">
        <v>22581</v>
      </c>
      <c r="M4986" s="136"/>
      <c r="N4986" s="92"/>
      <c r="O4986" s="92"/>
      <c r="P4986" s="92"/>
    </row>
    <row r="4987" spans="1:16">
      <c r="A4987" s="88" t="s">
        <v>9227</v>
      </c>
      <c r="B4987" s="89" t="s">
        <v>9126</v>
      </c>
      <c r="C4987" s="90" t="s">
        <v>9226</v>
      </c>
      <c r="D4987" s="91" t="s">
        <v>9228</v>
      </c>
      <c r="E4987" s="136"/>
      <c r="F4987" s="136"/>
      <c r="G4987" s="136"/>
      <c r="H4987" s="136"/>
      <c r="I4987" s="136"/>
      <c r="J4987" s="136"/>
      <c r="K4987" s="136"/>
      <c r="L4987" s="136"/>
      <c r="M4987" s="136"/>
      <c r="N4987" s="92"/>
      <c r="O4987" s="92"/>
      <c r="P4987" s="92"/>
    </row>
    <row r="4988" spans="1:16">
      <c r="A4988" s="88" t="s">
        <v>9229</v>
      </c>
      <c r="B4988" s="89" t="s">
        <v>9126</v>
      </c>
      <c r="C4988" s="90" t="s">
        <v>9226</v>
      </c>
      <c r="D4988" s="91" t="s">
        <v>9230</v>
      </c>
      <c r="E4988" s="136"/>
      <c r="F4988" s="136"/>
      <c r="G4988" s="136"/>
      <c r="H4988" s="136"/>
      <c r="I4988" s="136"/>
      <c r="J4988" s="136"/>
      <c r="K4988" s="136"/>
      <c r="L4988" s="136"/>
      <c r="M4988" s="136"/>
      <c r="N4988" s="92"/>
      <c r="O4988" s="92"/>
      <c r="P4988" s="92"/>
    </row>
    <row r="4989" spans="1:16">
      <c r="A4989" s="88" t="s">
        <v>9231</v>
      </c>
      <c r="B4989" s="89" t="s">
        <v>9126</v>
      </c>
      <c r="C4989" s="90" t="s">
        <v>9232</v>
      </c>
      <c r="D4989" s="91"/>
      <c r="E4989" s="136">
        <v>9713</v>
      </c>
      <c r="F4989" s="136">
        <v>9996</v>
      </c>
      <c r="G4989" s="136">
        <v>10253</v>
      </c>
      <c r="H4989" s="136">
        <v>10464</v>
      </c>
      <c r="I4989" s="136">
        <v>10719</v>
      </c>
      <c r="J4989" s="136">
        <v>11043</v>
      </c>
      <c r="K4989" s="136">
        <v>11267</v>
      </c>
      <c r="L4989" s="136">
        <v>11414</v>
      </c>
      <c r="M4989" s="136"/>
      <c r="N4989" s="92"/>
      <c r="O4989" s="92"/>
      <c r="P4989" s="92"/>
    </row>
    <row r="4990" spans="1:16">
      <c r="A4990" s="88" t="s">
        <v>9233</v>
      </c>
      <c r="B4990" s="89" t="s">
        <v>9126</v>
      </c>
      <c r="C4990" s="90" t="s">
        <v>9232</v>
      </c>
      <c r="D4990" s="91" t="s">
        <v>9234</v>
      </c>
      <c r="E4990" s="136"/>
      <c r="F4990" s="136"/>
      <c r="G4990" s="136"/>
      <c r="H4990" s="136"/>
      <c r="I4990" s="136"/>
      <c r="J4990" s="136"/>
      <c r="K4990" s="136"/>
      <c r="L4990" s="136"/>
      <c r="M4990" s="136"/>
      <c r="N4990" s="92"/>
      <c r="O4990" s="92"/>
      <c r="P4990" s="92"/>
    </row>
    <row r="4991" spans="1:16">
      <c r="A4991" s="88" t="s">
        <v>9235</v>
      </c>
      <c r="B4991" s="89" t="s">
        <v>9126</v>
      </c>
      <c r="C4991" s="90" t="s">
        <v>9232</v>
      </c>
      <c r="D4991" s="91" t="s">
        <v>9236</v>
      </c>
      <c r="E4991" s="136"/>
      <c r="F4991" s="136"/>
      <c r="G4991" s="136"/>
      <c r="H4991" s="136"/>
      <c r="I4991" s="136"/>
      <c r="J4991" s="136"/>
      <c r="K4991" s="136"/>
      <c r="L4991" s="136"/>
      <c r="M4991" s="136"/>
      <c r="N4991" s="92"/>
      <c r="O4991" s="92"/>
      <c r="P4991" s="92"/>
    </row>
    <row r="4992" spans="1:16">
      <c r="A4992" s="88" t="s">
        <v>9237</v>
      </c>
      <c r="B4992" s="89" t="s">
        <v>9126</v>
      </c>
      <c r="C4992" s="90" t="s">
        <v>9232</v>
      </c>
      <c r="D4992" s="91" t="s">
        <v>9238</v>
      </c>
      <c r="E4992" s="136"/>
      <c r="F4992" s="136"/>
      <c r="G4992" s="136"/>
      <c r="H4992" s="136"/>
      <c r="I4992" s="136"/>
      <c r="J4992" s="136"/>
      <c r="K4992" s="136"/>
      <c r="L4992" s="136"/>
      <c r="M4992" s="136"/>
      <c r="N4992" s="92"/>
      <c r="O4992" s="92"/>
      <c r="P4992" s="92"/>
    </row>
    <row r="4993" spans="1:16" hidden="1">
      <c r="A4993" s="88" t="s">
        <v>9239</v>
      </c>
      <c r="B4993" s="89" t="s">
        <v>9240</v>
      </c>
      <c r="C4993" s="90"/>
      <c r="D4993" s="91"/>
      <c r="E4993" s="137"/>
      <c r="F4993" s="137"/>
      <c r="G4993" s="138"/>
      <c r="H4993" s="138"/>
      <c r="I4993" s="138"/>
      <c r="J4993" s="138"/>
      <c r="K4993" s="137"/>
      <c r="L4993" s="137"/>
      <c r="M4993" s="137"/>
      <c r="N4993" s="93"/>
      <c r="O4993" s="93"/>
      <c r="P4993" s="93"/>
    </row>
    <row r="4994" spans="1:16" hidden="1">
      <c r="A4994" s="88" t="s">
        <v>9241</v>
      </c>
      <c r="B4994" s="89" t="s">
        <v>9240</v>
      </c>
      <c r="C4994" s="90" t="s">
        <v>9242</v>
      </c>
      <c r="D4994" s="91"/>
      <c r="E4994" s="136"/>
      <c r="F4994" s="136"/>
      <c r="G4994" s="136"/>
      <c r="H4994" s="136"/>
      <c r="I4994" s="136"/>
      <c r="J4994" s="136"/>
      <c r="K4994" s="136"/>
      <c r="L4994" s="136"/>
      <c r="M4994" s="136"/>
      <c r="N4994" s="92"/>
      <c r="O4994" s="92"/>
      <c r="P4994" s="92"/>
    </row>
    <row r="4995" spans="1:16" hidden="1">
      <c r="A4995" s="88" t="s">
        <v>9243</v>
      </c>
      <c r="B4995" s="89" t="s">
        <v>9240</v>
      </c>
      <c r="C4995" s="90" t="s">
        <v>9242</v>
      </c>
      <c r="D4995" s="91" t="s">
        <v>4778</v>
      </c>
      <c r="E4995" s="136"/>
      <c r="F4995" s="136"/>
      <c r="G4995" s="136"/>
      <c r="H4995" s="136"/>
      <c r="I4995" s="136"/>
      <c r="J4995" s="136"/>
      <c r="K4995" s="136"/>
      <c r="L4995" s="136"/>
      <c r="M4995" s="136"/>
      <c r="N4995" s="92"/>
      <c r="O4995" s="92"/>
      <c r="P4995" s="92"/>
    </row>
    <row r="4996" spans="1:16" hidden="1">
      <c r="A4996" s="88" t="s">
        <v>9244</v>
      </c>
      <c r="B4996" s="89" t="s">
        <v>9240</v>
      </c>
      <c r="C4996" s="90" t="s">
        <v>9242</v>
      </c>
      <c r="D4996" s="91" t="s">
        <v>1248</v>
      </c>
      <c r="E4996" s="136"/>
      <c r="F4996" s="136"/>
      <c r="G4996" s="136"/>
      <c r="H4996" s="136"/>
      <c r="I4996" s="136"/>
      <c r="J4996" s="136"/>
      <c r="K4996" s="136"/>
      <c r="L4996" s="136"/>
      <c r="M4996" s="136"/>
      <c r="N4996" s="92"/>
      <c r="O4996" s="92"/>
      <c r="P4996" s="92"/>
    </row>
    <row r="4997" spans="1:16" hidden="1">
      <c r="A4997" s="88" t="s">
        <v>9245</v>
      </c>
      <c r="B4997" s="89" t="s">
        <v>9240</v>
      </c>
      <c r="C4997" s="90" t="s">
        <v>9242</v>
      </c>
      <c r="D4997" s="91" t="s">
        <v>9246</v>
      </c>
      <c r="E4997" s="136"/>
      <c r="F4997" s="136"/>
      <c r="G4997" s="136"/>
      <c r="H4997" s="136"/>
      <c r="I4997" s="136"/>
      <c r="J4997" s="136"/>
      <c r="K4997" s="136"/>
      <c r="L4997" s="136"/>
      <c r="M4997" s="136"/>
      <c r="N4997" s="92"/>
      <c r="O4997" s="92"/>
      <c r="P4997" s="92"/>
    </row>
    <row r="4998" spans="1:16" hidden="1">
      <c r="A4998" s="88" t="s">
        <v>9247</v>
      </c>
      <c r="B4998" s="89" t="s">
        <v>9240</v>
      </c>
      <c r="C4998" s="90" t="s">
        <v>9242</v>
      </c>
      <c r="D4998" s="91" t="s">
        <v>9248</v>
      </c>
      <c r="E4998" s="136"/>
      <c r="F4998" s="136"/>
      <c r="G4998" s="136"/>
      <c r="H4998" s="136"/>
      <c r="I4998" s="136"/>
      <c r="J4998" s="136"/>
      <c r="K4998" s="136"/>
      <c r="L4998" s="136"/>
      <c r="M4998" s="136"/>
      <c r="N4998" s="92"/>
      <c r="O4998" s="92"/>
      <c r="P4998" s="92"/>
    </row>
    <row r="4999" spans="1:16" hidden="1">
      <c r="A4999" s="88" t="s">
        <v>9249</v>
      </c>
      <c r="B4999" s="89" t="s">
        <v>9240</v>
      </c>
      <c r="C4999" s="90" t="s">
        <v>9242</v>
      </c>
      <c r="D4999" s="91" t="s">
        <v>9250</v>
      </c>
      <c r="E4999" s="136"/>
      <c r="F4999" s="136"/>
      <c r="G4999" s="136"/>
      <c r="H4999" s="136"/>
      <c r="I4999" s="136"/>
      <c r="J4999" s="136"/>
      <c r="K4999" s="136"/>
      <c r="L4999" s="136"/>
      <c r="M4999" s="136"/>
      <c r="N4999" s="92"/>
      <c r="O4999" s="92"/>
      <c r="P4999" s="92"/>
    </row>
    <row r="5000" spans="1:16" hidden="1">
      <c r="A5000" s="88" t="s">
        <v>9251</v>
      </c>
      <c r="B5000" s="89" t="s">
        <v>9240</v>
      </c>
      <c r="C5000" s="90" t="s">
        <v>9242</v>
      </c>
      <c r="D5000" s="91" t="s">
        <v>9252</v>
      </c>
      <c r="E5000" s="136"/>
      <c r="F5000" s="136"/>
      <c r="G5000" s="136"/>
      <c r="H5000" s="136"/>
      <c r="I5000" s="136"/>
      <c r="J5000" s="136"/>
      <c r="K5000" s="136"/>
      <c r="L5000" s="136"/>
      <c r="M5000" s="136"/>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8"/>
      <c r="H5184" s="118"/>
      <c r="I5184" s="118"/>
      <c r="J5184" s="118"/>
      <c r="K5184" s="118"/>
      <c r="L5184" s="118"/>
      <c r="M5184" s="118"/>
      <c r="N5184" s="118"/>
      <c r="O5184" s="118"/>
      <c r="P5184" s="118"/>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8"/>
      <c r="I5885" s="118"/>
      <c r="J5885" s="118"/>
      <c r="K5885" s="118"/>
      <c r="L5885" s="118"/>
      <c r="M5885" s="118"/>
      <c r="N5885" s="118"/>
      <c r="O5885" s="118"/>
      <c r="P5885" s="118"/>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19"/>
      <c r="H6048" s="119"/>
      <c r="I6048" s="119"/>
      <c r="J6048" s="119"/>
      <c r="K6048" s="119"/>
      <c r="L6048" s="119"/>
      <c r="M6048" s="119"/>
      <c r="N6048" s="119"/>
      <c r="O6048" s="119"/>
      <c r="P6048" s="119"/>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0"/>
      <c r="L6144" s="120"/>
      <c r="M6144" s="120"/>
      <c r="N6144" s="120"/>
      <c r="O6144" s="120"/>
      <c r="P6144" s="120"/>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1"/>
      <c r="K6593" s="121"/>
      <c r="L6593" s="121"/>
      <c r="M6593" s="121"/>
      <c r="N6593" s="121"/>
      <c r="O6593" s="121"/>
      <c r="P6593" s="121"/>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2"/>
      <c r="F6826" s="122"/>
      <c r="G6826" s="122"/>
      <c r="H6826" s="122"/>
      <c r="I6826" s="122"/>
      <c r="J6826" s="122"/>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3"/>
      <c r="I7024" s="123"/>
      <c r="J7024" s="123"/>
      <c r="K7024" s="123"/>
      <c r="L7024" s="123"/>
      <c r="M7024" s="123"/>
      <c r="N7024" s="123"/>
      <c r="O7024" s="123"/>
      <c r="P7024" s="123"/>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8"/>
      <c r="H7126" s="118"/>
      <c r="I7126" s="118"/>
      <c r="J7126" s="118"/>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3"/>
      <c r="H7183" s="123"/>
      <c r="I7183" s="123"/>
      <c r="J7183" s="123"/>
      <c r="K7183" s="123"/>
      <c r="L7183" s="123"/>
      <c r="M7183" s="123"/>
      <c r="N7183" s="123"/>
      <c r="O7183" s="123"/>
      <c r="P7183" s="123"/>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4"/>
      <c r="J7439" s="124"/>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90" zoomScaleNormal="80" zoomScaleSheetLayoutView="90" zoomScalePageLayoutView="145" workbookViewId="0">
      <selection activeCell="G4" sqref="G4:AC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
      <c r="AE1" s="2"/>
      <c r="AF1" s="1"/>
    </row>
    <row r="2" spans="1:32" s="3" customFormat="1" ht="25.5" hidden="1" customHeight="1">
      <c r="A2" s="184" t="s">
        <v>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5" t="s">
        <v>15487</v>
      </c>
      <c r="H4" s="186"/>
      <c r="I4" s="186"/>
      <c r="J4" s="186"/>
      <c r="K4" s="186"/>
      <c r="L4" s="186"/>
      <c r="M4" s="186"/>
      <c r="N4" s="186"/>
      <c r="O4" s="186"/>
      <c r="P4" s="186"/>
      <c r="Q4" s="186"/>
      <c r="R4" s="186"/>
      <c r="S4" s="186"/>
      <c r="T4" s="186"/>
      <c r="U4" s="186"/>
      <c r="V4" s="186"/>
      <c r="W4" s="186"/>
      <c r="X4" s="186"/>
      <c r="Y4" s="186"/>
      <c r="Z4" s="186"/>
      <c r="AA4" s="186"/>
      <c r="AB4" s="186"/>
      <c r="AC4" s="18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0" t="s">
        <v>15483</v>
      </c>
      <c r="J20" s="181"/>
      <c r="K20" s="181"/>
      <c r="L20" s="181"/>
      <c r="M20" s="181"/>
      <c r="N20" s="181"/>
      <c r="O20" s="181"/>
      <c r="P20" s="181"/>
      <c r="Q20" s="181"/>
      <c r="R20" s="181"/>
      <c r="S20" s="181"/>
      <c r="T20" s="181"/>
      <c r="U20" s="181"/>
      <c r="V20" s="181"/>
      <c r="W20" s="181"/>
      <c r="X20" s="181"/>
      <c r="Y20" s="181"/>
      <c r="Z20" s="181"/>
      <c r="AA20" s="181"/>
      <c r="AB20" s="181"/>
      <c r="AC20" s="18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0"/>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7" t="s">
        <v>22</v>
      </c>
      <c r="C27" s="177"/>
      <c r="D27" s="177"/>
      <c r="E27" s="177"/>
      <c r="F27" s="177"/>
      <c r="G27" s="177"/>
      <c r="H27" s="177"/>
      <c r="J27" s="158"/>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4" t="s">
        <v>25</v>
      </c>
      <c r="AF29" s="7"/>
    </row>
    <row r="30" spans="1:35" s="6" customFormat="1" ht="18" hidden="1" customHeight="1">
      <c r="A30" s="4"/>
      <c r="C30" s="35" t="s">
        <v>26</v>
      </c>
      <c r="D30" s="158" t="s">
        <v>15481</v>
      </c>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27</v>
      </c>
      <c r="D32" s="15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28</v>
      </c>
      <c r="D34" s="15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64"/>
      <c r="AF34" s="33"/>
    </row>
    <row r="35" spans="1:32" s="6" customFormat="1" ht="2.25" hidden="1" customHeight="1">
      <c r="A35" s="4"/>
      <c r="C35" s="13"/>
      <c r="D35" s="32"/>
      <c r="AD35" s="7"/>
      <c r="AE35" s="164"/>
      <c r="AF35" s="7"/>
    </row>
    <row r="36" spans="1:32" s="6" customFormat="1" ht="18" hidden="1" customHeight="1">
      <c r="A36" s="4"/>
      <c r="C36" s="35" t="s">
        <v>29</v>
      </c>
      <c r="D36" s="158"/>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30</v>
      </c>
      <c r="D38" s="15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64"/>
      <c r="AF38" s="33"/>
    </row>
    <row r="39" spans="1:32" s="6" customFormat="1" ht="13.5" hidden="1" customHeight="1">
      <c r="A39" s="4"/>
      <c r="C39" s="13"/>
      <c r="D39" s="32"/>
      <c r="AD39" s="7"/>
      <c r="AE39" s="7"/>
      <c r="AF39" s="7"/>
    </row>
    <row r="40" spans="1:32" s="6" customFormat="1" ht="18" hidden="1" customHeight="1">
      <c r="A40" s="4">
        <v>7</v>
      </c>
      <c r="B40" s="42" t="s">
        <v>31</v>
      </c>
      <c r="C40" s="11"/>
      <c r="AD40" s="7"/>
      <c r="AE40" s="164" t="s">
        <v>32</v>
      </c>
      <c r="AF40" s="7"/>
    </row>
    <row r="41" spans="1:32" s="6" customFormat="1" ht="17.25" hidden="1" customHeight="1">
      <c r="A41" s="4"/>
      <c r="C41" s="24"/>
      <c r="D41" s="32" t="s">
        <v>33</v>
      </c>
      <c r="H41" s="24"/>
      <c r="I41" s="6" t="s">
        <v>34</v>
      </c>
      <c r="M41" s="24"/>
      <c r="N41" s="6" t="s">
        <v>35</v>
      </c>
      <c r="AD41" s="7"/>
      <c r="AE41" s="170"/>
      <c r="AF41" s="7"/>
    </row>
    <row r="42" spans="1:32" s="6" customFormat="1" ht="3" hidden="1" customHeight="1">
      <c r="A42" s="4"/>
      <c r="C42" s="13"/>
      <c r="D42" s="32"/>
      <c r="AD42" s="7"/>
      <c r="AE42" s="170"/>
      <c r="AF42" s="7"/>
    </row>
    <row r="43" spans="1:32" s="6" customFormat="1" ht="17.25" hidden="1" customHeight="1">
      <c r="A43" s="4"/>
      <c r="C43" s="24"/>
      <c r="D43" s="6" t="s">
        <v>36</v>
      </c>
      <c r="H43" s="24"/>
      <c r="I43" s="6" t="s">
        <v>37</v>
      </c>
      <c r="M43" s="24"/>
      <c r="N43" s="6" t="s">
        <v>38</v>
      </c>
      <c r="AD43" s="7"/>
      <c r="AE43" s="170"/>
      <c r="AF43" s="7"/>
    </row>
    <row r="44" spans="1:32" s="6" customFormat="1" ht="3" hidden="1" customHeight="1">
      <c r="A44" s="4"/>
      <c r="C44" s="13"/>
      <c r="D44" s="32"/>
      <c r="AD44" s="7"/>
      <c r="AE44" s="170"/>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70"/>
      <c r="AF45" s="14"/>
    </row>
    <row r="46" spans="1:32" s="6" customFormat="1" ht="13.5" hidden="1" customHeight="1">
      <c r="A46" s="4"/>
      <c r="C46" s="13"/>
      <c r="D46" s="32"/>
      <c r="AD46" s="7"/>
      <c r="AE46" s="7"/>
      <c r="AF46" s="7"/>
    </row>
    <row r="47" spans="1:32" s="6" customFormat="1" ht="18" hidden="1" customHeight="1">
      <c r="A47" s="4">
        <v>8</v>
      </c>
      <c r="B47" s="42" t="s">
        <v>41</v>
      </c>
      <c r="C47" s="11"/>
      <c r="AD47" s="7"/>
      <c r="AE47" s="164" t="s">
        <v>42</v>
      </c>
      <c r="AF47" s="7"/>
    </row>
    <row r="48" spans="1:32" s="6" customFormat="1" ht="3" hidden="1" customHeight="1">
      <c r="A48" s="4"/>
      <c r="C48" s="13"/>
      <c r="D48" s="32"/>
      <c r="AD48" s="7"/>
      <c r="AE48" s="164"/>
      <c r="AF48" s="7"/>
    </row>
    <row r="49" spans="1:32" s="6" customFormat="1" ht="17.25" hidden="1" customHeight="1">
      <c r="A49" s="4"/>
      <c r="C49" s="24"/>
      <c r="D49" s="6" t="s">
        <v>43</v>
      </c>
      <c r="H49" s="24"/>
      <c r="I49" s="6" t="s">
        <v>44</v>
      </c>
      <c r="M49" s="24"/>
      <c r="N49" s="6" t="s">
        <v>45</v>
      </c>
      <c r="AD49" s="7"/>
      <c r="AE49" s="164"/>
      <c r="AF49" s="7"/>
    </row>
    <row r="50" spans="1:32" s="6" customFormat="1" ht="3" hidden="1" customHeight="1">
      <c r="A50" s="4"/>
      <c r="C50" s="13"/>
      <c r="D50" s="32"/>
      <c r="AD50" s="7"/>
      <c r="AE50" s="164"/>
      <c r="AF50" s="7"/>
    </row>
    <row r="51" spans="1:32" s="6" customFormat="1" ht="17.25" hidden="1" customHeight="1">
      <c r="A51" s="4"/>
      <c r="C51" s="24"/>
      <c r="D51" s="6" t="s">
        <v>46</v>
      </c>
      <c r="H51" s="24"/>
      <c r="I51" s="6" t="s">
        <v>47</v>
      </c>
      <c r="M51" s="24"/>
      <c r="N51" s="6" t="s">
        <v>48</v>
      </c>
      <c r="AD51" s="7"/>
      <c r="AE51" s="164"/>
      <c r="AF51" s="7"/>
    </row>
    <row r="52" spans="1:32" s="6" customFormat="1" ht="3" hidden="1" customHeight="1">
      <c r="A52" s="4"/>
      <c r="C52" s="13"/>
      <c r="D52" s="32"/>
      <c r="AD52" s="7"/>
      <c r="AE52" s="164"/>
      <c r="AF52" s="7"/>
    </row>
    <row r="53" spans="1:32" s="6" customFormat="1" ht="17.25" hidden="1" customHeight="1">
      <c r="A53" s="4"/>
      <c r="C53" s="24"/>
      <c r="D53" s="6" t="s">
        <v>49</v>
      </c>
      <c r="H53" s="24"/>
      <c r="I53" s="6" t="s">
        <v>50</v>
      </c>
      <c r="M53" s="24"/>
      <c r="N53" s="6" t="s">
        <v>51</v>
      </c>
      <c r="R53" s="24"/>
      <c r="S53" s="6" t="s">
        <v>52</v>
      </c>
      <c r="W53" s="24"/>
      <c r="X53" s="6" t="s">
        <v>53</v>
      </c>
      <c r="AD53" s="7"/>
      <c r="AE53" s="164"/>
      <c r="AF53" s="7"/>
    </row>
    <row r="54" spans="1:32" s="6" customFormat="1" ht="3" hidden="1" customHeight="1">
      <c r="A54" s="4"/>
      <c r="C54" s="13"/>
      <c r="D54" s="32"/>
      <c r="AD54" s="7"/>
      <c r="AE54" s="164"/>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4"/>
      <c r="AF55" s="14"/>
    </row>
    <row r="56" spans="1:32" s="6" customFormat="1" ht="13.5" hidden="1" customHeight="1">
      <c r="A56" s="4"/>
      <c r="C56" s="13"/>
      <c r="D56" s="32"/>
      <c r="AD56" s="7"/>
      <c r="AE56" s="7"/>
      <c r="AF56" s="7"/>
    </row>
    <row r="57" spans="1:32" s="3" customFormat="1" ht="57" customHeight="1">
      <c r="A57" s="44">
        <v>9</v>
      </c>
      <c r="B57" s="45" t="s">
        <v>54</v>
      </c>
      <c r="C57" s="45"/>
      <c r="J57" s="165" t="s">
        <v>15485</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4" t="s">
        <v>57</v>
      </c>
      <c r="AF59" s="7"/>
    </row>
    <row r="60" spans="1:32" s="6" customFormat="1" ht="3" hidden="1" customHeight="1">
      <c r="A60" s="4"/>
      <c r="C60" s="13"/>
      <c r="D60" s="32"/>
      <c r="AD60" s="7"/>
      <c r="AE60" s="170"/>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70"/>
      <c r="AF61" s="47"/>
    </row>
    <row r="62" spans="1:32" s="6" customFormat="1" ht="3" hidden="1" customHeight="1">
      <c r="A62" s="4"/>
      <c r="C62" s="13"/>
      <c r="D62" s="32"/>
      <c r="AD62" s="7"/>
      <c r="AE62" s="170"/>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70"/>
      <c r="AF63" s="50"/>
    </row>
    <row r="64" spans="1:32" s="6" customFormat="1" ht="3" hidden="1" customHeight="1">
      <c r="A64" s="4"/>
      <c r="C64" s="13"/>
      <c r="D64" s="32"/>
      <c r="AD64" s="7"/>
      <c r="AE64" s="170"/>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70"/>
      <c r="AF65" s="14"/>
    </row>
    <row r="66" spans="1:32" s="6" customFormat="1" ht="17.25" hidden="1" customHeight="1">
      <c r="A66" s="4"/>
      <c r="C66" s="13"/>
      <c r="D66" s="32"/>
      <c r="AD66" s="7"/>
      <c r="AE66" s="170"/>
      <c r="AF66" s="7"/>
    </row>
    <row r="67" spans="1:32" s="6" customFormat="1" ht="17.25" hidden="1" customHeight="1">
      <c r="A67" s="4">
        <v>11</v>
      </c>
      <c r="B67" s="42" t="s">
        <v>62</v>
      </c>
      <c r="C67" s="11"/>
      <c r="AD67" s="7"/>
      <c r="AE67" s="164" t="s">
        <v>63</v>
      </c>
      <c r="AF67" s="7"/>
    </row>
    <row r="68" spans="1:32" s="6" customFormat="1" ht="3" hidden="1" customHeight="1">
      <c r="A68" s="4"/>
      <c r="C68" s="13"/>
      <c r="D68" s="32"/>
      <c r="AD68" s="7"/>
      <c r="AE68" s="164"/>
      <c r="AF68" s="7"/>
    </row>
    <row r="69" spans="1:32" s="6" customFormat="1" ht="17.25" hidden="1" customHeight="1">
      <c r="A69" s="4"/>
      <c r="C69" s="24"/>
      <c r="D69" s="6" t="s">
        <v>64</v>
      </c>
      <c r="H69" s="24"/>
      <c r="I69" s="6" t="s">
        <v>65</v>
      </c>
      <c r="AD69" s="7"/>
      <c r="AE69" s="16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45" t="s">
        <v>15484</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1"/>
      <c r="L79" s="162"/>
      <c r="M79" s="16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4" t="s">
        <v>73</v>
      </c>
      <c r="AF81" s="7"/>
    </row>
    <row r="82" spans="1:36" s="6" customFormat="1" ht="3" hidden="1" customHeight="1">
      <c r="A82" s="4"/>
      <c r="C82" s="13"/>
      <c r="D82" s="32"/>
      <c r="AD82" s="7"/>
      <c r="AE82" s="164"/>
      <c r="AF82" s="7"/>
    </row>
    <row r="83" spans="1:36" s="6" customFormat="1" ht="17.25" hidden="1" customHeight="1">
      <c r="A83" s="4"/>
      <c r="C83" s="24"/>
      <c r="D83" s="6" t="s">
        <v>74</v>
      </c>
      <c r="H83" s="24"/>
      <c r="I83" s="6" t="s">
        <v>75</v>
      </c>
      <c r="M83" s="24"/>
      <c r="N83" s="6" t="s">
        <v>76</v>
      </c>
      <c r="R83" s="24"/>
      <c r="S83" s="6" t="s">
        <v>77</v>
      </c>
      <c r="W83" s="24"/>
      <c r="X83" s="6" t="s">
        <v>78</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4"/>
      <c r="AF85" s="14"/>
    </row>
    <row r="86" spans="1:36" s="6" customFormat="1" ht="16.5" hidden="1" customHeight="1">
      <c r="A86" s="4"/>
      <c r="C86" s="13"/>
      <c r="D86" s="32"/>
      <c r="AD86" s="7"/>
      <c r="AE86" s="7"/>
      <c r="AF86" s="7"/>
    </row>
    <row r="87" spans="1:36" s="6" customFormat="1" ht="17.25" hidden="1" customHeight="1">
      <c r="A87" s="4">
        <v>16</v>
      </c>
      <c r="B87" s="42" t="s">
        <v>80</v>
      </c>
      <c r="AD87" s="7"/>
      <c r="AE87" s="164" t="s">
        <v>81</v>
      </c>
      <c r="AF87" s="7"/>
    </row>
    <row r="88" spans="1:36" s="6" customFormat="1" ht="3" hidden="1" customHeight="1">
      <c r="A88" s="4"/>
      <c r="C88" s="13"/>
      <c r="D88" s="32"/>
      <c r="AD88" s="7"/>
      <c r="AE88" s="164"/>
      <c r="AF88" s="7"/>
    </row>
    <row r="89" spans="1:36" s="6" customFormat="1" ht="17.25" hidden="1" customHeight="1">
      <c r="A89" s="4"/>
      <c r="C89" s="24"/>
      <c r="D89" s="6" t="s">
        <v>82</v>
      </c>
      <c r="H89" s="24"/>
      <c r="I89" s="6" t="s">
        <v>83</v>
      </c>
      <c r="M89" s="24"/>
      <c r="N89" s="6" t="s">
        <v>84</v>
      </c>
      <c r="AD89" s="7"/>
      <c r="AE89" s="164"/>
      <c r="AF89" s="7"/>
    </row>
    <row r="90" spans="1:36" s="6" customFormat="1" ht="3" hidden="1" customHeight="1">
      <c r="A90" s="4"/>
      <c r="C90" s="13"/>
      <c r="D90" s="32"/>
      <c r="AD90" s="7"/>
      <c r="AE90" s="164"/>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15486</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 hidden="1" customHeight="1">
      <c r="B150" s="145" t="s">
        <v>15480</v>
      </c>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2018-12-07T06:53:10Z</cp:lastPrinted>
  <dcterms:created xsi:type="dcterms:W3CDTF">2018-11-19T02:37:37Z</dcterms:created>
  <dcterms:modified xsi:type="dcterms:W3CDTF">2019-03-05T09:40:13Z</dcterms:modified>
</cp:coreProperties>
</file>